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70"/>
  </bookViews>
  <sheets>
    <sheet name="D7.2" sheetId="1" r:id="rId1"/>
    <sheet name="LOSS Cal" sheetId="2" r:id="rId2"/>
  </sheets>
  <calcPr calcId="144525"/>
</workbook>
</file>

<file path=xl/sharedStrings.xml><?xml version="1.0" encoding="utf-8"?>
<sst xmlns="http://schemas.openxmlformats.org/spreadsheetml/2006/main" count="261" uniqueCount="75">
  <si>
    <t>Form D 7.2</t>
  </si>
  <si>
    <t>Distribution Losses</t>
  </si>
  <si>
    <t>FY 2019-20</t>
  </si>
  <si>
    <t>Name of Distribution Licensee: CoPA</t>
  </si>
  <si>
    <t>S. No.</t>
  </si>
  <si>
    <t>Voltage Level</t>
  </si>
  <si>
    <t>No of Feeders</t>
  </si>
  <si>
    <t>Feeders metered</t>
  </si>
  <si>
    <t>Energy Input</t>
  </si>
  <si>
    <t>Energy Sent to lower network</t>
  </si>
  <si>
    <t xml:space="preserve">Direct Sale </t>
  </si>
  <si>
    <t>Total Output</t>
  </si>
  <si>
    <t>Total Losses</t>
  </si>
  <si>
    <t>Total Losses (% of Energy Input)</t>
  </si>
  <si>
    <t>Total Technical Loss</t>
  </si>
  <si>
    <t>Total technical Losses (% of Energy Input)</t>
  </si>
  <si>
    <t>Total Commercial Loss</t>
  </si>
  <si>
    <t>Total Commercial Losses (% of Energy Input)</t>
  </si>
  <si>
    <t xml:space="preserve"> W. Island &amp;  Vallarpadam</t>
  </si>
  <si>
    <t xml:space="preserve">110kV  &amp; 11 kV </t>
  </si>
  <si>
    <t>11 &amp; 4</t>
  </si>
  <si>
    <t>…</t>
  </si>
  <si>
    <t>* Note : To be furnished separately for each year commencing from 2019-20 to 2026-27</t>
  </si>
  <si>
    <t>Note :- As per Truing up order of the Hon'ble Commission for the FY 2019-20</t>
  </si>
  <si>
    <t>FY 2020-21</t>
  </si>
  <si>
    <t xml:space="preserve">Tdistribution loss as  per the truing up petition </t>
  </si>
  <si>
    <t>W.Island &amp; Vallarpadam</t>
  </si>
  <si>
    <t>110 kV &amp; 11kV</t>
  </si>
  <si>
    <t>Distribution loss as per truing up order  of the Hon'ble Commission for the FY 2020-21</t>
  </si>
  <si>
    <t>Note:- The distribution loss was higher than the approved level, the quantum of  power purchased corresponding to the excess distribution loss of 0.20 lakhs units was disallowed by the Hon'ble Commission</t>
  </si>
  <si>
    <t>Distribution a per the Annual Energy Audit Report by the Accredited Energy Auditor</t>
  </si>
  <si>
    <t>Solar generation</t>
  </si>
  <si>
    <t>Total</t>
  </si>
  <si>
    <t>Note:- As per Annual Energy Report of the AEA , solar generation of 0.355 MU utilized for Port use are accounted in Energy Input. Also street light consumption miscalculated and  units is 0.845 MU instead of 1.17 MU . Hence actual loss is 3.82 % .</t>
  </si>
  <si>
    <t>2021-22</t>
  </si>
  <si>
    <t xml:space="preserve"> W. Island</t>
  </si>
  <si>
    <t>110kV</t>
  </si>
  <si>
    <t>Vallarpadam</t>
  </si>
  <si>
    <t>11 kV</t>
  </si>
  <si>
    <t>Solar generation /export/DG</t>
  </si>
  <si>
    <t>440 V</t>
  </si>
  <si>
    <t>NA</t>
  </si>
  <si>
    <t>2022-23</t>
  </si>
  <si>
    <t xml:space="preserve">Total </t>
  </si>
  <si>
    <t>2023-24</t>
  </si>
  <si>
    <t>2024-25</t>
  </si>
  <si>
    <t>11KV/440 V</t>
  </si>
  <si>
    <t>2025-26</t>
  </si>
  <si>
    <t>2026-27</t>
  </si>
  <si>
    <t>POWER INPUT 2022-23 ACTUAL</t>
  </si>
  <si>
    <t>SALES 2022-23 ACTUAL</t>
  </si>
  <si>
    <t>KSEB UNITS 2022-23 Actual</t>
  </si>
  <si>
    <t>Solar</t>
  </si>
  <si>
    <t>Total Solar</t>
  </si>
  <si>
    <t>DG</t>
  </si>
  <si>
    <t>Sales</t>
  </si>
  <si>
    <t>Less BPCL NTB</t>
  </si>
  <si>
    <t>Actual Sales</t>
  </si>
  <si>
    <t>Loss Units</t>
  </si>
  <si>
    <t>Loss %</t>
  </si>
  <si>
    <t>W/I</t>
  </si>
  <si>
    <t>Vallar</t>
  </si>
  <si>
    <t>Total Units</t>
  </si>
  <si>
    <t>Port</t>
  </si>
  <si>
    <t>Prosumer</t>
  </si>
  <si>
    <t>-</t>
  </si>
  <si>
    <t>Solar + DG</t>
  </si>
  <si>
    <t>FY</t>
  </si>
  <si>
    <t>W.Island</t>
  </si>
  <si>
    <t xml:space="preserve">Solar W. Island </t>
  </si>
  <si>
    <t>Total Power Input</t>
  </si>
  <si>
    <t>%Loss</t>
  </si>
  <si>
    <t>Sales Calculated</t>
  </si>
  <si>
    <t>Actual % Loss</t>
  </si>
  <si>
    <t>Loss % as per trajectory submitted to Commission</t>
  </si>
</sst>
</file>

<file path=xl/styles.xml><?xml version="1.0" encoding="utf-8"?>
<styleSheet xmlns="http://schemas.openxmlformats.org/spreadsheetml/2006/main">
  <numFmts count="6">
    <numFmt numFmtId="176" formatCode="_ &quot;₹&quot;* #,##0_ ;_ &quot;₹&quot;* \-#,##0_ ;_ &quot;₹&quot;* &quot;-&quot;_ ;_ @_ "/>
    <numFmt numFmtId="177" formatCode="_ * #,##0.00_ ;_ * \-#,##0.00_ ;_ * &quot;-&quot;??_ ;_ @_ "/>
    <numFmt numFmtId="178" formatCode="mmm/yy"/>
    <numFmt numFmtId="179" formatCode="_ * #,##0_ ;_ * \-#,##0_ ;_ * &quot;-&quot;_ ;_ @_ "/>
    <numFmt numFmtId="180" formatCode="_ &quot;₹&quot;* #,##0.00_ ;_ &quot;₹&quot;* \-#,##0.00_ ;_ &quot;₹&quot;* &quot;-&quot;??_ ;_ @_ "/>
    <numFmt numFmtId="181" formatCode="0.000"/>
  </numFmts>
  <fonts count="3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4"/>
      <name val="Bookman Old Style"/>
      <charset val="134"/>
    </font>
    <font>
      <b/>
      <sz val="11"/>
      <name val="Times New Roman"/>
      <charset val="134"/>
    </font>
    <font>
      <sz val="10"/>
      <name val="Bookman Old Style"/>
      <charset val="134"/>
    </font>
    <font>
      <sz val="12"/>
      <name val="Bookman Old Style"/>
      <charset val="134"/>
    </font>
    <font>
      <b/>
      <sz val="16"/>
      <name val="Bookman Old Style"/>
      <charset val="134"/>
    </font>
    <font>
      <sz val="16"/>
      <name val="Bookman Old Style"/>
      <charset val="134"/>
    </font>
    <font>
      <b/>
      <sz val="12"/>
      <name val="Book Antiqua"/>
      <charset val="134"/>
    </font>
    <font>
      <sz val="14"/>
      <name val="Times New Roman"/>
      <charset val="134"/>
    </font>
    <font>
      <sz val="12"/>
      <name val="Book Antiqua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3" fillId="13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1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10" borderId="2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26" borderId="25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2" fillId="30" borderId="2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30" borderId="25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0" borderId="0"/>
    <xf numFmtId="0" fontId="13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78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181" fontId="0" fillId="2" borderId="1" xfId="0" applyNumberFormat="1" applyFill="1" applyBorder="1" applyAlignment="1">
      <alignment wrapText="1"/>
    </xf>
    <xf numFmtId="2" fontId="0" fillId="0" borderId="1" xfId="0" applyNumberForma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81" fontId="0" fillId="2" borderId="1" xfId="0" applyNumberFormat="1" applyFill="1" applyBorder="1"/>
    <xf numFmtId="1" fontId="1" fillId="3" borderId="1" xfId="0" applyNumberFormat="1" applyFont="1" applyFill="1" applyBorder="1"/>
    <xf numFmtId="2" fontId="0" fillId="2" borderId="1" xfId="0" applyNumberFormat="1" applyFill="1" applyBorder="1"/>
    <xf numFmtId="2" fontId="1" fillId="3" borderId="1" xfId="0" applyNumberFormat="1" applyFont="1" applyFill="1" applyBorder="1"/>
    <xf numFmtId="0" fontId="1" fillId="4" borderId="1" xfId="0" applyFont="1" applyFill="1" applyBorder="1" applyAlignment="1">
      <alignment horizontal="center" wrapText="1"/>
    </xf>
    <xf numFmtId="0" fontId="0" fillId="5" borderId="0" xfId="0" applyFill="1"/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2" borderId="1" xfId="0" applyFont="1" applyFill="1" applyBorder="1"/>
    <xf numFmtId="0" fontId="1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181" fontId="0" fillId="0" borderId="1" xfId="0" applyNumberFormat="1" applyBorder="1" applyAlignment="1">
      <alignment wrapText="1"/>
    </xf>
    <xf numFmtId="181" fontId="1" fillId="2" borderId="1" xfId="0" applyNumberFormat="1" applyFont="1" applyFill="1" applyBorder="1"/>
    <xf numFmtId="1" fontId="0" fillId="0" borderId="0" xfId="0" applyNumberFormat="1"/>
    <xf numFmtId="2" fontId="0" fillId="0" borderId="0" xfId="0" applyNumberFormat="1"/>
    <xf numFmtId="0" fontId="0" fillId="4" borderId="0" xfId="0" applyFill="1" applyBorder="1"/>
    <xf numFmtId="0" fontId="1" fillId="6" borderId="1" xfId="0" applyFont="1" applyFill="1" applyBorder="1"/>
    <xf numFmtId="2" fontId="0" fillId="0" borderId="0" xfId="0" applyNumberFormat="1" applyBorder="1" applyAlignment="1">
      <alignment wrapText="1"/>
    </xf>
    <xf numFmtId="0" fontId="2" fillId="0" borderId="0" xfId="7" applyFont="1">
      <alignment vertical="center"/>
    </xf>
    <xf numFmtId="0" fontId="3" fillId="0" borderId="0" xfId="7" applyFo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7" borderId="0" xfId="33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/>
    </xf>
    <xf numFmtId="0" fontId="5" fillId="0" borderId="0" xfId="33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7" fillId="7" borderId="0" xfId="0" applyFont="1" applyFill="1"/>
    <xf numFmtId="0" fontId="3" fillId="0" borderId="0" xfId="33" applyFont="1" applyBorder="1"/>
    <xf numFmtId="0" fontId="8" fillId="6" borderId="0" xfId="0" applyFont="1" applyFill="1" applyAlignment="1">
      <alignment horizontal="left"/>
    </xf>
    <xf numFmtId="0" fontId="9" fillId="7" borderId="0" xfId="0" applyFont="1" applyFill="1" applyAlignment="1">
      <alignment horizontal="left"/>
    </xf>
    <xf numFmtId="0" fontId="9" fillId="7" borderId="0" xfId="0" applyFont="1" applyFill="1"/>
    <xf numFmtId="0" fontId="2" fillId="0" borderId="0" xfId="33" applyFont="1" applyBorder="1"/>
    <xf numFmtId="0" fontId="10" fillId="0" borderId="0" xfId="7" applyFont="1" applyAlignment="1">
      <alignment vertical="center"/>
    </xf>
    <xf numFmtId="0" fontId="11" fillId="0" borderId="0" xfId="7" applyFont="1">
      <alignment vertical="center"/>
    </xf>
    <xf numFmtId="0" fontId="10" fillId="6" borderId="0" xfId="33" applyFont="1" applyFill="1" applyBorder="1" applyAlignment="1">
      <alignment horizontal="left" vertical="top"/>
    </xf>
    <xf numFmtId="0" fontId="12" fillId="0" borderId="0" xfId="7" applyFont="1" applyAlignment="1">
      <alignment horizontal="center" vertical="center"/>
    </xf>
    <xf numFmtId="0" fontId="10" fillId="0" borderId="0" xfId="33" applyFont="1" applyBorder="1" applyAlignment="1">
      <alignment horizontal="center" vertical="top"/>
    </xf>
    <xf numFmtId="0" fontId="10" fillId="6" borderId="0" xfId="33" applyFont="1" applyFill="1" applyBorder="1" applyAlignment="1">
      <alignment horizontal="left"/>
    </xf>
    <xf numFmtId="0" fontId="12" fillId="6" borderId="0" xfId="7" applyFont="1" applyFill="1" applyAlignment="1">
      <alignment horizontal="center" vertical="center"/>
    </xf>
    <xf numFmtId="0" fontId="10" fillId="8" borderId="3" xfId="7" applyFont="1" applyFill="1" applyBorder="1" applyAlignment="1">
      <alignment horizontal="center" vertical="center" wrapText="1"/>
    </xf>
    <xf numFmtId="0" fontId="10" fillId="8" borderId="4" xfId="7" applyFont="1" applyFill="1" applyBorder="1" applyAlignment="1">
      <alignment horizontal="center" vertical="center" wrapText="1"/>
    </xf>
    <xf numFmtId="0" fontId="10" fillId="8" borderId="5" xfId="7" applyFont="1" applyFill="1" applyBorder="1" applyAlignment="1">
      <alignment horizontal="center" vertical="center"/>
    </xf>
    <xf numFmtId="0" fontId="10" fillId="8" borderId="1" xfId="7" applyFont="1" applyFill="1" applyBorder="1" applyAlignment="1">
      <alignment horizontal="center" vertical="center"/>
    </xf>
    <xf numFmtId="0" fontId="12" fillId="6" borderId="5" xfId="7" applyFont="1" applyFill="1" applyBorder="1" applyAlignment="1">
      <alignment horizontal="center" vertical="center" wrapText="1"/>
    </xf>
    <xf numFmtId="0" fontId="12" fillId="6" borderId="1" xfId="7" applyFont="1" applyFill="1" applyBorder="1" applyAlignment="1">
      <alignment horizontal="center" vertical="center"/>
    </xf>
    <xf numFmtId="0" fontId="10" fillId="6" borderId="6" xfId="7" applyFont="1" applyFill="1" applyBorder="1" applyAlignment="1">
      <alignment horizontal="center" vertical="top"/>
    </xf>
    <xf numFmtId="0" fontId="10" fillId="6" borderId="7" xfId="7" applyFont="1" applyFill="1" applyBorder="1" applyAlignment="1">
      <alignment horizontal="center" vertical="center"/>
    </xf>
    <xf numFmtId="181" fontId="10" fillId="6" borderId="7" xfId="7" applyNumberFormat="1" applyFont="1" applyFill="1" applyBorder="1" applyAlignment="1">
      <alignment horizontal="center" vertical="center"/>
    </xf>
    <xf numFmtId="0" fontId="10" fillId="6" borderId="0" xfId="7" applyFont="1" applyFill="1">
      <alignment vertical="center"/>
    </xf>
    <xf numFmtId="0" fontId="12" fillId="6" borderId="0" xfId="7" applyFont="1" applyFill="1">
      <alignment vertical="center"/>
    </xf>
    <xf numFmtId="0" fontId="6" fillId="0" borderId="0" xfId="7" applyFont="1">
      <alignment vertical="center"/>
    </xf>
    <xf numFmtId="0" fontId="10" fillId="0" borderId="5" xfId="7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center" vertical="center"/>
    </xf>
    <xf numFmtId="0" fontId="10" fillId="6" borderId="8" xfId="7" applyFont="1" applyFill="1" applyBorder="1" applyAlignment="1">
      <alignment horizontal="left" vertical="center" wrapText="1"/>
    </xf>
    <xf numFmtId="0" fontId="10" fillId="6" borderId="9" xfId="7" applyFont="1" applyFill="1" applyBorder="1" applyAlignment="1">
      <alignment horizontal="left" vertical="center" wrapText="1"/>
    </xf>
    <xf numFmtId="0" fontId="12" fillId="6" borderId="10" xfId="7" applyFont="1" applyFill="1" applyBorder="1" applyAlignment="1">
      <alignment horizontal="left" vertical="center"/>
    </xf>
    <xf numFmtId="0" fontId="12" fillId="6" borderId="0" xfId="7" applyFont="1" applyFill="1" applyBorder="1" applyAlignment="1">
      <alignment horizontal="left" vertical="center"/>
    </xf>
    <xf numFmtId="0" fontId="10" fillId="6" borderId="1" xfId="7" applyFont="1" applyFill="1" applyBorder="1" applyAlignment="1">
      <alignment horizontal="center" vertical="center"/>
    </xf>
    <xf numFmtId="0" fontId="10" fillId="6" borderId="1" xfId="7" applyFont="1" applyFill="1" applyBorder="1" applyAlignment="1">
      <alignment vertical="center" wrapText="1"/>
    </xf>
    <xf numFmtId="0" fontId="10" fillId="6" borderId="1" xfId="7" applyFont="1" applyFill="1" applyBorder="1" applyAlignment="1">
      <alignment vertical="center"/>
    </xf>
    <xf numFmtId="2" fontId="10" fillId="6" borderId="1" xfId="7" applyNumberFormat="1" applyFont="1" applyFill="1" applyBorder="1" applyAlignment="1">
      <alignment horizontal="center" vertical="center"/>
    </xf>
    <xf numFmtId="0" fontId="12" fillId="6" borderId="11" xfId="7" applyFont="1" applyFill="1" applyBorder="1" applyAlignment="1">
      <alignment horizontal="left" vertical="top" wrapText="1"/>
    </xf>
    <xf numFmtId="0" fontId="12" fillId="6" borderId="12" xfId="7" applyFont="1" applyFill="1" applyBorder="1" applyAlignment="1">
      <alignment horizontal="left" vertical="top" wrapText="1"/>
    </xf>
    <xf numFmtId="0" fontId="12" fillId="6" borderId="13" xfId="7" applyFont="1" applyFill="1" applyBorder="1" applyAlignment="1">
      <alignment vertical="top" wrapText="1"/>
    </xf>
    <xf numFmtId="0" fontId="12" fillId="6" borderId="0" xfId="7" applyFont="1" applyFill="1" applyBorder="1" applyAlignment="1">
      <alignment horizontal="left" vertical="top" wrapText="1"/>
    </xf>
    <xf numFmtId="2" fontId="10" fillId="6" borderId="7" xfId="7" applyNumberFormat="1" applyFont="1" applyFill="1" applyBorder="1" applyAlignment="1">
      <alignment horizontal="center" vertical="center"/>
    </xf>
    <xf numFmtId="0" fontId="10" fillId="6" borderId="0" xfId="7" applyFont="1" applyFill="1" applyBorder="1" applyAlignment="1">
      <alignment horizontal="center" vertical="top" wrapText="1"/>
    </xf>
    <xf numFmtId="0" fontId="10" fillId="6" borderId="0" xfId="7" applyFont="1" applyFill="1" applyBorder="1" applyAlignment="1">
      <alignment horizontal="center" vertical="center" wrapText="1"/>
    </xf>
    <xf numFmtId="2" fontId="10" fillId="6" borderId="0" xfId="7" applyNumberFormat="1" applyFont="1" applyFill="1" applyBorder="1" applyAlignment="1">
      <alignment horizontal="center" vertical="center" wrapText="1"/>
    </xf>
    <xf numFmtId="181" fontId="10" fillId="6" borderId="0" xfId="7" applyNumberFormat="1" applyFont="1" applyFill="1" applyBorder="1" applyAlignment="1">
      <alignment horizontal="center" vertical="center" wrapText="1"/>
    </xf>
    <xf numFmtId="0" fontId="3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2" fillId="0" borderId="0" xfId="7" applyFont="1">
      <alignment vertical="center"/>
    </xf>
    <xf numFmtId="0" fontId="12" fillId="6" borderId="0" xfId="7" applyFont="1" applyFill="1" applyAlignment="1">
      <alignment vertical="center"/>
    </xf>
    <xf numFmtId="0" fontId="10" fillId="8" borderId="14" xfId="7" applyFont="1" applyFill="1" applyBorder="1" applyAlignment="1">
      <alignment horizontal="center" vertical="center" wrapText="1"/>
    </xf>
    <xf numFmtId="2" fontId="12" fillId="6" borderId="1" xfId="7" applyNumberFormat="1" applyFont="1" applyFill="1" applyBorder="1" applyAlignment="1">
      <alignment horizontal="center" vertical="center"/>
    </xf>
    <xf numFmtId="0" fontId="12" fillId="6" borderId="15" xfId="7" applyFont="1" applyFill="1" applyBorder="1" applyAlignment="1">
      <alignment horizontal="center" vertical="center"/>
    </xf>
    <xf numFmtId="181" fontId="12" fillId="6" borderId="7" xfId="7" applyNumberFormat="1" applyFont="1" applyFill="1" applyBorder="1" applyAlignment="1">
      <alignment horizontal="center" vertical="center"/>
    </xf>
    <xf numFmtId="181" fontId="12" fillId="6" borderId="16" xfId="7" applyNumberFormat="1" applyFont="1" applyFill="1" applyBorder="1" applyAlignment="1">
      <alignment horizontal="center" vertical="center"/>
    </xf>
    <xf numFmtId="0" fontId="10" fillId="0" borderId="17" xfId="7" applyFont="1" applyFill="1" applyBorder="1" applyAlignment="1">
      <alignment horizontal="center" vertical="center"/>
    </xf>
    <xf numFmtId="0" fontId="10" fillId="6" borderId="18" xfId="7" applyFont="1" applyFill="1" applyBorder="1" applyAlignment="1">
      <alignment horizontal="left" vertical="center" wrapText="1"/>
    </xf>
    <xf numFmtId="181" fontId="10" fillId="6" borderId="1" xfId="7" applyNumberFormat="1" applyFont="1" applyFill="1" applyBorder="1" applyAlignment="1">
      <alignment horizontal="center" vertical="center"/>
    </xf>
    <xf numFmtId="0" fontId="12" fillId="6" borderId="19" xfId="7" applyFont="1" applyFill="1" applyBorder="1" applyAlignment="1">
      <alignment horizontal="left" vertical="top" wrapText="1"/>
    </xf>
    <xf numFmtId="2" fontId="12" fillId="6" borderId="7" xfId="7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81" fontId="12" fillId="6" borderId="0" xfId="7" applyNumberFormat="1" applyFont="1" applyFill="1" applyBorder="1" applyAlignment="1">
      <alignment horizontal="center" vertical="center" wrapText="1"/>
    </xf>
    <xf numFmtId="0" fontId="6" fillId="0" borderId="0" xfId="7" applyFont="1" applyBorder="1">
      <alignment vertical="center"/>
    </xf>
    <xf numFmtId="0" fontId="3" fillId="0" borderId="0" xfId="7" applyFont="1" applyAlignment="1">
      <alignment horizontal="centerContinuous" vertical="center"/>
    </xf>
    <xf numFmtId="0" fontId="5" fillId="0" borderId="0" xfId="33" applyFont="1" applyBorder="1" applyAlignment="1">
      <alignment horizontal="centerContinuous" vertical="top"/>
    </xf>
    <xf numFmtId="0" fontId="12" fillId="0" borderId="0" xfId="7" applyFont="1" applyAlignment="1">
      <alignment horizontal="centerContinuous" vertical="center"/>
    </xf>
    <xf numFmtId="0" fontId="10" fillId="0" borderId="0" xfId="33" applyFont="1" applyBorder="1" applyAlignment="1">
      <alignment horizontal="centerContinuous" vertical="top"/>
    </xf>
    <xf numFmtId="0" fontId="12" fillId="6" borderId="0" xfId="7" applyFont="1" applyFill="1" applyAlignment="1">
      <alignment horizontal="centerContinuous" vertical="center"/>
    </xf>
    <xf numFmtId="0" fontId="12" fillId="6" borderId="5" xfId="7" applyFont="1" applyFill="1" applyBorder="1" applyAlignment="1">
      <alignment vertical="center" wrapText="1"/>
    </xf>
    <xf numFmtId="0" fontId="10" fillId="6" borderId="6" xfId="7" applyFont="1" applyFill="1" applyBorder="1" applyAlignment="1">
      <alignment horizontal="left" vertical="top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Normal_FORMATS 5 YEAR ALOKE" xfId="7"/>
    <cellStyle name="Hyperlink" xfId="8" builtin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Normal 2" xfId="33"/>
    <cellStyle name="20% - Accent5" xfId="34" builtinId="46"/>
    <cellStyle name="60% - Accent1" xfId="35" builtinId="32"/>
    <cellStyle name="Accent2" xfId="36" builtinId="33"/>
    <cellStyle name="20% - Accent2" xfId="37" builtinId="34"/>
    <cellStyle name="20% - Accent6" xfId="38" builtinId="50"/>
    <cellStyle name="60% - Accent2" xfId="39" builtinId="36"/>
    <cellStyle name="Accent3" xfId="40" builtinId="37"/>
    <cellStyle name="20% - Accent3" xfId="41" builtinId="38"/>
    <cellStyle name="Accent4" xfId="42" builtinId="41"/>
    <cellStyle name="20% - Accent4" xfId="43" builtinId="42"/>
    <cellStyle name="40% - Accent4" xfId="44" builtinId="43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5"/>
  <sheetViews>
    <sheetView tabSelected="1" zoomScale="76" zoomScaleNormal="76" topLeftCell="A26" workbookViewId="0">
      <selection activeCell="B128" sqref="B128"/>
    </sheetView>
  </sheetViews>
  <sheetFormatPr defaultColWidth="9.33636363636364" defaultRowHeight="14"/>
  <cols>
    <col min="1" max="1" width="13.6636363636364" style="34" customWidth="1"/>
    <col min="2" max="2" width="17.1090909090909" style="34" customWidth="1"/>
    <col min="3" max="3" width="18.1090909090909" style="34" customWidth="1"/>
    <col min="4" max="4" width="17.3363636363636" style="34" customWidth="1"/>
    <col min="5" max="5" width="14.1090909090909" style="34" customWidth="1"/>
    <col min="6" max="6" width="21.6636363636364" style="34" customWidth="1"/>
    <col min="7" max="7" width="15.6636363636364" style="34" customWidth="1"/>
    <col min="8" max="8" width="13.6636363636364" style="34" customWidth="1"/>
    <col min="9" max="9" width="16.1090909090909" style="34" customWidth="1"/>
    <col min="10" max="10" width="22" style="34" customWidth="1"/>
    <col min="11" max="11" width="21.6636363636364" style="34" customWidth="1"/>
    <col min="12" max="13" width="23.6636363636364" style="34" customWidth="1"/>
    <col min="14" max="14" width="26.6636363636364" style="34" customWidth="1"/>
    <col min="15" max="16384" width="9.33636363636364" style="34"/>
  </cols>
  <sheetData>
    <row r="1" ht="17.5" spans="1:1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3">
      <c r="A2" s="36"/>
      <c r="B2" s="37"/>
      <c r="C2" s="37"/>
      <c r="D2" s="37"/>
      <c r="E2" s="38"/>
      <c r="F2" s="38"/>
      <c r="G2" s="39"/>
      <c r="H2" s="38"/>
      <c r="I2" s="38"/>
      <c r="J2" s="38"/>
      <c r="K2" s="87"/>
      <c r="L2" s="87"/>
      <c r="M2" s="87"/>
    </row>
    <row r="3" ht="17.5" spans="1:14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ht="15.5" spans="1:7">
      <c r="A4" s="41"/>
      <c r="B4" s="41"/>
      <c r="C4" s="42"/>
      <c r="D4" s="42"/>
      <c r="E4" s="43"/>
      <c r="F4" s="44"/>
      <c r="G4" s="44"/>
    </row>
    <row r="5" ht="21" spans="1:14">
      <c r="A5" s="45" t="s">
        <v>2</v>
      </c>
      <c r="B5" s="45"/>
      <c r="C5" s="46"/>
      <c r="D5" s="46"/>
      <c r="E5" s="47"/>
      <c r="F5" s="48"/>
      <c r="G5" s="48"/>
      <c r="H5" s="33"/>
      <c r="I5" s="33"/>
      <c r="J5" s="33"/>
      <c r="K5" s="33"/>
      <c r="L5" s="33"/>
      <c r="M5" s="33"/>
      <c r="N5" s="33"/>
    </row>
    <row r="6" ht="18" spans="1:14">
      <c r="A6" s="49"/>
      <c r="B6" s="50" t="s">
        <v>3</v>
      </c>
      <c r="D6" s="51"/>
      <c r="E6" s="52"/>
      <c r="F6" s="52"/>
      <c r="G6" s="53"/>
      <c r="H6" s="52"/>
      <c r="I6" s="52"/>
      <c r="J6" s="52"/>
      <c r="K6" s="88"/>
      <c r="L6" s="88"/>
      <c r="M6" s="88"/>
      <c r="N6" s="89"/>
    </row>
    <row r="7" ht="16.25" spans="1:14">
      <c r="A7" s="54"/>
      <c r="B7" s="51"/>
      <c r="C7" s="51"/>
      <c r="D7" s="51"/>
      <c r="E7" s="55"/>
      <c r="F7" s="55"/>
      <c r="G7" s="55"/>
      <c r="H7" s="55"/>
      <c r="I7" s="55"/>
      <c r="J7" s="55"/>
      <c r="K7" s="90"/>
      <c r="L7" s="90"/>
      <c r="M7" s="90"/>
      <c r="N7" s="66"/>
    </row>
    <row r="8" ht="31" spans="1:14">
      <c r="A8" s="56" t="s">
        <v>4</v>
      </c>
      <c r="B8" s="57" t="s">
        <v>5</v>
      </c>
      <c r="C8" s="57" t="s">
        <v>6</v>
      </c>
      <c r="D8" s="57" t="s">
        <v>7</v>
      </c>
      <c r="E8" s="57" t="s">
        <v>8</v>
      </c>
      <c r="F8" s="57" t="s">
        <v>9</v>
      </c>
      <c r="G8" s="57" t="s">
        <v>10</v>
      </c>
      <c r="H8" s="57" t="s">
        <v>11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91" t="s">
        <v>17</v>
      </c>
    </row>
    <row r="9" ht="15.5" spans="1:14">
      <c r="A9" s="58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  <c r="N9" s="59">
        <v>14</v>
      </c>
    </row>
    <row r="10" ht="31" spans="1:14">
      <c r="A10" s="60" t="s">
        <v>18</v>
      </c>
      <c r="B10" s="61" t="s">
        <v>19</v>
      </c>
      <c r="C10" s="61" t="s">
        <v>20</v>
      </c>
      <c r="D10" s="61">
        <v>11</v>
      </c>
      <c r="E10" s="61">
        <v>37.437</v>
      </c>
      <c r="F10" s="61"/>
      <c r="G10" s="61"/>
      <c r="H10" s="61">
        <v>36.734</v>
      </c>
      <c r="I10" s="61">
        <f>E10-H10</f>
        <v>0.702999999999996</v>
      </c>
      <c r="J10" s="92">
        <f>I10/E10*100</f>
        <v>1.87782140662979</v>
      </c>
      <c r="K10" s="61">
        <f>I10</f>
        <v>0.702999999999996</v>
      </c>
      <c r="L10" s="92">
        <f>J10</f>
        <v>1.87782140662979</v>
      </c>
      <c r="M10" s="61">
        <v>0</v>
      </c>
      <c r="N10" s="93">
        <v>0</v>
      </c>
    </row>
    <row r="11" ht="15.5" spans="1:14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93"/>
    </row>
    <row r="12" ht="15.5" spans="1:14">
      <c r="A12" s="60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93"/>
    </row>
    <row r="13" ht="16.25" spans="1:14">
      <c r="A13" s="62" t="s">
        <v>21</v>
      </c>
      <c r="B13" s="63"/>
      <c r="C13" s="63"/>
      <c r="D13" s="63"/>
      <c r="E13" s="64"/>
      <c r="F13" s="64"/>
      <c r="G13" s="64"/>
      <c r="H13" s="64"/>
      <c r="I13" s="94"/>
      <c r="J13" s="94"/>
      <c r="K13" s="94"/>
      <c r="L13" s="94"/>
      <c r="M13" s="94"/>
      <c r="N13" s="95"/>
    </row>
    <row r="14" ht="15.5" spans="1:14">
      <c r="A14" s="65" t="s">
        <v>22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ht="15.5" spans="1:8">
      <c r="A15" s="65"/>
      <c r="B15" s="67"/>
      <c r="C15" s="67"/>
      <c r="D15" s="67"/>
      <c r="E15" s="67"/>
      <c r="F15" s="67"/>
      <c r="G15" s="67"/>
      <c r="H15" s="67"/>
    </row>
    <row r="16" spans="1:1">
      <c r="A16" s="34" t="s">
        <v>23</v>
      </c>
    </row>
    <row r="17" ht="17.5" spans="1:14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3">
      <c r="A18" s="36"/>
      <c r="B18" s="37"/>
      <c r="C18" s="37"/>
      <c r="D18" s="37"/>
      <c r="E18" s="38"/>
      <c r="F18" s="38"/>
      <c r="G18" s="39"/>
      <c r="H18" s="38"/>
      <c r="I18" s="38"/>
      <c r="J18" s="38"/>
      <c r="K18" s="87"/>
      <c r="L18" s="87"/>
      <c r="M18" s="87"/>
    </row>
    <row r="19" ht="17.5" spans="1:14">
      <c r="A19" s="40" t="s">
        <v>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ht="21" spans="1:14">
      <c r="A20" s="45" t="s">
        <v>24</v>
      </c>
      <c r="B20" s="45"/>
      <c r="C20" s="46"/>
      <c r="D20" s="46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ht="18" spans="1:14">
      <c r="A21" s="49"/>
      <c r="B21" s="50" t="s">
        <v>3</v>
      </c>
      <c r="D21" s="51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ht="16.25" spans="1:14">
      <c r="A22" s="54"/>
      <c r="B22" s="51"/>
      <c r="C22" s="51"/>
      <c r="D22" s="51"/>
      <c r="E22" s="55"/>
      <c r="F22" s="55"/>
      <c r="G22" s="55"/>
      <c r="H22" s="55"/>
      <c r="I22" s="55"/>
      <c r="J22" s="55"/>
      <c r="K22" s="90"/>
      <c r="L22" s="90"/>
      <c r="M22" s="90"/>
      <c r="N22" s="66"/>
    </row>
    <row r="23" ht="31" spans="1:14">
      <c r="A23" s="56" t="s">
        <v>4</v>
      </c>
      <c r="B23" s="57" t="s">
        <v>5</v>
      </c>
      <c r="C23" s="57" t="s">
        <v>6</v>
      </c>
      <c r="D23" s="57" t="s">
        <v>7</v>
      </c>
      <c r="E23" s="57" t="s">
        <v>8</v>
      </c>
      <c r="F23" s="57" t="s">
        <v>9</v>
      </c>
      <c r="G23" s="57" t="s">
        <v>10</v>
      </c>
      <c r="H23" s="57" t="s">
        <v>11</v>
      </c>
      <c r="I23" s="57" t="s">
        <v>12</v>
      </c>
      <c r="J23" s="57" t="s">
        <v>13</v>
      </c>
      <c r="K23" s="57" t="s">
        <v>14</v>
      </c>
      <c r="L23" s="57" t="s">
        <v>15</v>
      </c>
      <c r="M23" s="57" t="s">
        <v>16</v>
      </c>
      <c r="N23" s="91" t="s">
        <v>17</v>
      </c>
    </row>
    <row r="24" ht="15.5" spans="1:14">
      <c r="A24" s="58">
        <v>1</v>
      </c>
      <c r="B24" s="59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  <c r="M24" s="59">
        <v>13</v>
      </c>
      <c r="N24" s="59">
        <v>14</v>
      </c>
    </row>
    <row r="25" ht="15.5" spans="1:14">
      <c r="A25" s="68"/>
      <c r="B25" s="69" t="s">
        <v>25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96"/>
    </row>
    <row r="26" ht="31" spans="1:14">
      <c r="A26" s="60" t="s">
        <v>26</v>
      </c>
      <c r="B26" s="61" t="s">
        <v>27</v>
      </c>
      <c r="C26" s="61" t="s">
        <v>20</v>
      </c>
      <c r="D26" s="61">
        <v>11</v>
      </c>
      <c r="E26" s="61">
        <v>35.226</v>
      </c>
      <c r="F26" s="61"/>
      <c r="G26" s="61"/>
      <c r="H26" s="61">
        <v>34.544</v>
      </c>
      <c r="I26" s="61">
        <f>E26-H26</f>
        <v>0.682000000000002</v>
      </c>
      <c r="J26" s="92">
        <f>I26/E26*100</f>
        <v>1.93606994833362</v>
      </c>
      <c r="K26" s="61">
        <f>I26</f>
        <v>0.682000000000002</v>
      </c>
      <c r="L26" s="92">
        <f>J26</f>
        <v>1.93606994833362</v>
      </c>
      <c r="M26" s="61">
        <v>0</v>
      </c>
      <c r="N26" s="93">
        <v>0</v>
      </c>
    </row>
    <row r="27" ht="15.5" spans="1:14">
      <c r="A27" s="70" t="s">
        <v>28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97"/>
    </row>
    <row r="28" ht="31" spans="1:14">
      <c r="A28" s="60" t="s">
        <v>26</v>
      </c>
      <c r="B28" s="61" t="s">
        <v>27</v>
      </c>
      <c r="C28" s="61" t="s">
        <v>20</v>
      </c>
      <c r="D28" s="61">
        <v>11</v>
      </c>
      <c r="E28" s="61">
        <v>35.226</v>
      </c>
      <c r="F28" s="61"/>
      <c r="G28" s="61"/>
      <c r="H28" s="61">
        <v>34.544</v>
      </c>
      <c r="I28" s="61">
        <f>I26-0.02</f>
        <v>0.662000000000002</v>
      </c>
      <c r="J28" s="92">
        <f>I28/E28*100</f>
        <v>1.87929370351446</v>
      </c>
      <c r="K28" s="61">
        <f>I28</f>
        <v>0.662000000000002</v>
      </c>
      <c r="L28" s="92">
        <f>J28</f>
        <v>1.87929370351446</v>
      </c>
      <c r="M28" s="61">
        <v>0</v>
      </c>
      <c r="N28" s="93">
        <v>0</v>
      </c>
    </row>
    <row r="29" ht="43.5" customHeight="1" spans="1:18">
      <c r="A29" s="72" t="s">
        <v>29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ht="33" customHeight="1" spans="1:14">
      <c r="A30" s="70" t="s">
        <v>30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97"/>
    </row>
    <row r="31" ht="33" customHeight="1" spans="1:14">
      <c r="A31" s="60" t="s">
        <v>26</v>
      </c>
      <c r="B31" s="61" t="s">
        <v>27</v>
      </c>
      <c r="C31" s="61" t="s">
        <v>20</v>
      </c>
      <c r="D31" s="61">
        <v>11</v>
      </c>
      <c r="E31" s="61">
        <v>35.226</v>
      </c>
      <c r="F31" s="74"/>
      <c r="G31" s="74"/>
      <c r="H31" s="74">
        <v>34.219</v>
      </c>
      <c r="I31" s="74"/>
      <c r="J31" s="74"/>
      <c r="K31" s="74"/>
      <c r="L31" s="74"/>
      <c r="M31" s="74"/>
      <c r="N31" s="74"/>
    </row>
    <row r="32" ht="33" customHeight="1" spans="1:14">
      <c r="A32" s="75" t="s">
        <v>31</v>
      </c>
      <c r="B32" s="74"/>
      <c r="C32" s="74"/>
      <c r="D32" s="74"/>
      <c r="E32" s="74">
        <v>0.355</v>
      </c>
      <c r="F32" s="74"/>
      <c r="G32" s="74"/>
      <c r="H32" s="74"/>
      <c r="I32" s="74"/>
      <c r="J32" s="74"/>
      <c r="K32" s="74"/>
      <c r="L32" s="74"/>
      <c r="M32" s="74"/>
      <c r="N32" s="74"/>
    </row>
    <row r="33" ht="33" customHeight="1" spans="1:14">
      <c r="A33" s="76" t="s">
        <v>32</v>
      </c>
      <c r="B33" s="74"/>
      <c r="C33" s="74"/>
      <c r="D33" s="74"/>
      <c r="E33" s="77">
        <f>E31+E32</f>
        <v>35.581</v>
      </c>
      <c r="F33" s="74"/>
      <c r="G33" s="74"/>
      <c r="H33" s="74">
        <f>H31</f>
        <v>34.219</v>
      </c>
      <c r="I33" s="77">
        <f>E33-H33</f>
        <v>1.36199999999999</v>
      </c>
      <c r="J33" s="98">
        <f>I33/E33*100</f>
        <v>3.82788566931788</v>
      </c>
      <c r="K33" s="77">
        <f>I33</f>
        <v>1.36199999999999</v>
      </c>
      <c r="L33" s="98">
        <f>J33</f>
        <v>3.82788566931788</v>
      </c>
      <c r="M33" s="74">
        <v>0</v>
      </c>
      <c r="N33" s="74">
        <v>0</v>
      </c>
    </row>
    <row r="34" ht="33.75" customHeight="1" spans="1:14">
      <c r="A34" s="78" t="s">
        <v>33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99"/>
    </row>
    <row r="35" ht="33.75" customHeight="1" spans="1:14">
      <c r="A35" s="80"/>
      <c r="B35" s="80"/>
      <c r="C35" s="80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ht="15.5" spans="1:1">
      <c r="A36" s="65" t="s">
        <v>22</v>
      </c>
    </row>
    <row r="40" ht="17.5" spans="1:14">
      <c r="A40" s="35" t="s">
        <v>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3">
      <c r="A41" s="36"/>
      <c r="B41" s="37"/>
      <c r="C41" s="37"/>
      <c r="D41" s="37"/>
      <c r="E41" s="38"/>
      <c r="F41" s="38"/>
      <c r="G41" s="39"/>
      <c r="H41" s="38"/>
      <c r="I41" s="38"/>
      <c r="J41" s="38"/>
      <c r="K41" s="87"/>
      <c r="L41" s="87"/>
      <c r="M41" s="87"/>
    </row>
    <row r="42" ht="17.5" spans="1:14">
      <c r="A42" s="40" t="s">
        <v>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ht="15.5" spans="1:7">
      <c r="A43" s="41"/>
      <c r="B43" s="41"/>
      <c r="C43" s="42"/>
      <c r="D43" s="42"/>
      <c r="E43" s="43"/>
      <c r="F43" s="44"/>
      <c r="G43" s="44"/>
    </row>
    <row r="44" ht="21" spans="1:14">
      <c r="A44" s="45" t="s">
        <v>34</v>
      </c>
      <c r="B44" s="45"/>
      <c r="C44" s="46"/>
      <c r="D44" s="46"/>
      <c r="E44" s="47"/>
      <c r="F44" s="48"/>
      <c r="G44" s="48"/>
      <c r="H44" s="33"/>
      <c r="I44" s="33"/>
      <c r="J44" s="33"/>
      <c r="K44" s="33"/>
      <c r="L44" s="33"/>
      <c r="M44" s="33"/>
      <c r="N44" s="33"/>
    </row>
    <row r="45" ht="18" spans="1:14">
      <c r="A45" s="49"/>
      <c r="B45" s="50" t="s">
        <v>3</v>
      </c>
      <c r="D45" s="51"/>
      <c r="E45" s="52"/>
      <c r="F45" s="52"/>
      <c r="G45" s="53"/>
      <c r="H45" s="52"/>
      <c r="I45" s="52"/>
      <c r="J45" s="52"/>
      <c r="K45" s="88"/>
      <c r="L45" s="88"/>
      <c r="M45" s="88"/>
      <c r="N45" s="89"/>
    </row>
    <row r="46" ht="16.25" spans="1:14">
      <c r="A46" s="54"/>
      <c r="B46" s="51"/>
      <c r="C46" s="51"/>
      <c r="D46" s="51"/>
      <c r="E46" s="55"/>
      <c r="F46" s="55"/>
      <c r="G46" s="55"/>
      <c r="H46" s="55"/>
      <c r="I46" s="55"/>
      <c r="J46" s="55"/>
      <c r="K46" s="90"/>
      <c r="L46" s="90"/>
      <c r="M46" s="90"/>
      <c r="N46" s="66"/>
    </row>
    <row r="47" ht="31" spans="1:14">
      <c r="A47" s="56" t="s">
        <v>4</v>
      </c>
      <c r="B47" s="57" t="s">
        <v>5</v>
      </c>
      <c r="C47" s="57" t="s">
        <v>6</v>
      </c>
      <c r="D47" s="57" t="s">
        <v>7</v>
      </c>
      <c r="E47" s="57" t="s">
        <v>8</v>
      </c>
      <c r="F47" s="57" t="s">
        <v>9</v>
      </c>
      <c r="G47" s="57" t="s">
        <v>10</v>
      </c>
      <c r="H47" s="57" t="s">
        <v>11</v>
      </c>
      <c r="I47" s="57" t="s">
        <v>12</v>
      </c>
      <c r="J47" s="57" t="s">
        <v>13</v>
      </c>
      <c r="K47" s="57" t="s">
        <v>14</v>
      </c>
      <c r="L47" s="57" t="s">
        <v>15</v>
      </c>
      <c r="M47" s="57" t="s">
        <v>16</v>
      </c>
      <c r="N47" s="91" t="s">
        <v>17</v>
      </c>
    </row>
    <row r="48" ht="15.5" spans="1:14">
      <c r="A48" s="58">
        <v>1</v>
      </c>
      <c r="B48" s="59">
        <v>2</v>
      </c>
      <c r="C48" s="59">
        <v>3</v>
      </c>
      <c r="D48" s="59">
        <v>4</v>
      </c>
      <c r="E48" s="59">
        <v>5</v>
      </c>
      <c r="F48" s="59">
        <v>6</v>
      </c>
      <c r="G48" s="59">
        <v>7</v>
      </c>
      <c r="H48" s="59">
        <v>8</v>
      </c>
      <c r="I48" s="59">
        <v>9</v>
      </c>
      <c r="J48" s="59">
        <v>10</v>
      </c>
      <c r="K48" s="59">
        <v>11</v>
      </c>
      <c r="L48" s="59">
        <v>12</v>
      </c>
      <c r="M48" s="59">
        <v>13</v>
      </c>
      <c r="N48" s="59">
        <v>14</v>
      </c>
    </row>
    <row r="49" ht="15.5" spans="1:14">
      <c r="A49" s="60" t="s">
        <v>35</v>
      </c>
      <c r="B49" s="61" t="s">
        <v>36</v>
      </c>
      <c r="C49" s="61">
        <v>11</v>
      </c>
      <c r="D49" s="61">
        <v>11</v>
      </c>
      <c r="E49" s="61">
        <v>25.494</v>
      </c>
      <c r="F49" s="61"/>
      <c r="G49" s="61"/>
      <c r="H49" s="61"/>
      <c r="I49" s="61"/>
      <c r="J49" s="61"/>
      <c r="K49" s="61"/>
      <c r="L49" s="61"/>
      <c r="M49" s="61"/>
      <c r="N49" s="93"/>
    </row>
    <row r="50" ht="15.5" spans="1:14">
      <c r="A50" s="60" t="s">
        <v>37</v>
      </c>
      <c r="B50" s="61" t="s">
        <v>38</v>
      </c>
      <c r="C50" s="61">
        <v>4</v>
      </c>
      <c r="D50" s="61">
        <v>0</v>
      </c>
      <c r="E50" s="61">
        <v>10.866</v>
      </c>
      <c r="F50" s="61"/>
      <c r="G50" s="61"/>
      <c r="H50" s="61"/>
      <c r="I50" s="61"/>
      <c r="J50" s="61"/>
      <c r="K50" s="61"/>
      <c r="L50" s="61"/>
      <c r="M50" s="61"/>
      <c r="N50" s="93"/>
    </row>
    <row r="51" ht="46.5" spans="1:14">
      <c r="A51" s="60" t="s">
        <v>39</v>
      </c>
      <c r="B51" s="61" t="s">
        <v>40</v>
      </c>
      <c r="C51" s="61" t="s">
        <v>41</v>
      </c>
      <c r="D51" s="61" t="s">
        <v>41</v>
      </c>
      <c r="E51" s="61">
        <v>0.359</v>
      </c>
      <c r="F51" s="61"/>
      <c r="G51" s="61"/>
      <c r="H51" s="61"/>
      <c r="I51" s="61"/>
      <c r="J51" s="61"/>
      <c r="K51" s="61"/>
      <c r="L51" s="61"/>
      <c r="M51" s="61"/>
      <c r="N51" s="93"/>
    </row>
    <row r="52" ht="18.25" spans="1:15">
      <c r="A52" s="62" t="s">
        <v>21</v>
      </c>
      <c r="B52" s="63"/>
      <c r="C52" s="63"/>
      <c r="D52" s="63"/>
      <c r="E52" s="82">
        <f>E51+E50+E49</f>
        <v>36.719</v>
      </c>
      <c r="F52" s="64"/>
      <c r="G52" s="64"/>
      <c r="H52" s="82">
        <v>35.406</v>
      </c>
      <c r="I52" s="94">
        <f>E52-H52</f>
        <v>1.313</v>
      </c>
      <c r="J52" s="100">
        <f>I52/E52*100</f>
        <v>3.57580544132466</v>
      </c>
      <c r="K52" s="94">
        <f>I52</f>
        <v>1.313</v>
      </c>
      <c r="L52" s="94">
        <f>K52</f>
        <v>1.313</v>
      </c>
      <c r="M52" s="94">
        <v>0</v>
      </c>
      <c r="N52" s="95">
        <v>0</v>
      </c>
      <c r="O52" s="101"/>
    </row>
    <row r="53" ht="17.5" spans="1:15">
      <c r="A53" s="83"/>
      <c r="B53" s="84"/>
      <c r="C53" s="84"/>
      <c r="D53" s="84"/>
      <c r="E53" s="85"/>
      <c r="F53" s="86"/>
      <c r="G53" s="86"/>
      <c r="H53" s="85"/>
      <c r="I53" s="102"/>
      <c r="J53" s="102"/>
      <c r="K53" s="102"/>
      <c r="L53" s="102"/>
      <c r="M53" s="102"/>
      <c r="N53" s="102"/>
      <c r="O53" s="101"/>
    </row>
    <row r="54" ht="15.5" spans="1:1">
      <c r="A54" s="65" t="s">
        <v>22</v>
      </c>
    </row>
    <row r="56" ht="15.75" customHeight="1" spans="1:7">
      <c r="A56" s="41"/>
      <c r="B56" s="41"/>
      <c r="C56" s="42"/>
      <c r="D56" s="42"/>
      <c r="E56" s="43"/>
      <c r="F56" s="44"/>
      <c r="G56" s="44"/>
    </row>
    <row r="57" s="33" customFormat="1" ht="15.75" customHeight="1" spans="1:7">
      <c r="A57" s="45" t="s">
        <v>42</v>
      </c>
      <c r="B57" s="45"/>
      <c r="C57" s="46"/>
      <c r="D57" s="46"/>
      <c r="E57" s="47"/>
      <c r="F57" s="48"/>
      <c r="G57" s="48"/>
    </row>
    <row r="58" ht="18" spans="1:14">
      <c r="A58" s="49"/>
      <c r="B58" s="50" t="s">
        <v>3</v>
      </c>
      <c r="D58" s="51"/>
      <c r="E58" s="52"/>
      <c r="F58" s="52"/>
      <c r="G58" s="53"/>
      <c r="H58" s="52"/>
      <c r="I58" s="52"/>
      <c r="J58" s="52"/>
      <c r="K58" s="88"/>
      <c r="L58" s="88"/>
      <c r="M58" s="88"/>
      <c r="N58" s="89"/>
    </row>
    <row r="59" ht="16.25" spans="1:23">
      <c r="A59" s="54"/>
      <c r="B59" s="51"/>
      <c r="C59" s="51"/>
      <c r="D59" s="51"/>
      <c r="E59" s="55"/>
      <c r="F59" s="55"/>
      <c r="G59" s="55"/>
      <c r="H59" s="55"/>
      <c r="I59" s="55"/>
      <c r="J59" s="55"/>
      <c r="K59" s="90"/>
      <c r="L59" s="90"/>
      <c r="M59" s="90"/>
      <c r="N59" s="66"/>
      <c r="O59" s="67"/>
      <c r="P59" s="67"/>
      <c r="Q59" s="67"/>
      <c r="R59" s="67"/>
      <c r="S59" s="67"/>
      <c r="T59" s="67"/>
      <c r="U59" s="67"/>
      <c r="V59" s="67"/>
      <c r="W59" s="67"/>
    </row>
    <row r="60" ht="88.5" customHeight="1" spans="1:23">
      <c r="A60" s="56" t="s">
        <v>4</v>
      </c>
      <c r="B60" s="57" t="s">
        <v>5</v>
      </c>
      <c r="C60" s="57" t="s">
        <v>6</v>
      </c>
      <c r="D60" s="57" t="s">
        <v>7</v>
      </c>
      <c r="E60" s="57" t="s">
        <v>8</v>
      </c>
      <c r="F60" s="57" t="s">
        <v>9</v>
      </c>
      <c r="G60" s="57" t="s">
        <v>10</v>
      </c>
      <c r="H60" s="57" t="s">
        <v>11</v>
      </c>
      <c r="I60" s="57" t="s">
        <v>12</v>
      </c>
      <c r="J60" s="57" t="s">
        <v>13</v>
      </c>
      <c r="K60" s="57" t="s">
        <v>14</v>
      </c>
      <c r="L60" s="57" t="s">
        <v>15</v>
      </c>
      <c r="M60" s="57" t="s">
        <v>16</v>
      </c>
      <c r="N60" s="91" t="s">
        <v>17</v>
      </c>
      <c r="O60" s="67"/>
      <c r="P60" s="67"/>
      <c r="Q60" s="67"/>
      <c r="R60" s="67"/>
      <c r="S60" s="67"/>
      <c r="T60" s="67"/>
      <c r="U60" s="67"/>
      <c r="V60" s="67"/>
      <c r="W60" s="67"/>
    </row>
    <row r="61" ht="22.5" customHeight="1" spans="1:23">
      <c r="A61" s="58">
        <v>1</v>
      </c>
      <c r="B61" s="59">
        <v>2</v>
      </c>
      <c r="C61" s="59">
        <v>3</v>
      </c>
      <c r="D61" s="59">
        <v>4</v>
      </c>
      <c r="E61" s="59">
        <v>5</v>
      </c>
      <c r="F61" s="59">
        <v>6</v>
      </c>
      <c r="G61" s="59">
        <v>7</v>
      </c>
      <c r="H61" s="59">
        <v>8</v>
      </c>
      <c r="I61" s="59">
        <v>9</v>
      </c>
      <c r="J61" s="59">
        <v>10</v>
      </c>
      <c r="K61" s="59">
        <v>11</v>
      </c>
      <c r="L61" s="59">
        <v>12</v>
      </c>
      <c r="M61" s="59">
        <v>13</v>
      </c>
      <c r="N61" s="59">
        <v>14</v>
      </c>
      <c r="O61" s="67"/>
      <c r="P61" s="67"/>
      <c r="Q61" s="67"/>
      <c r="R61" s="67"/>
      <c r="S61" s="67"/>
      <c r="T61" s="67"/>
      <c r="U61" s="67"/>
      <c r="V61" s="67"/>
      <c r="W61" s="67"/>
    </row>
    <row r="62" ht="37.5" customHeight="1" spans="1:23">
      <c r="A62" s="60" t="s">
        <v>35</v>
      </c>
      <c r="B62" s="61" t="s">
        <v>36</v>
      </c>
      <c r="C62" s="61">
        <v>11</v>
      </c>
      <c r="D62" s="61">
        <v>11</v>
      </c>
      <c r="E62" s="61">
        <f>'LOSS Cal'!B18/1000000</f>
        <v>26.99535</v>
      </c>
      <c r="F62" s="61"/>
      <c r="G62" s="61"/>
      <c r="H62" s="61"/>
      <c r="I62" s="61"/>
      <c r="J62" s="61"/>
      <c r="K62" s="61"/>
      <c r="L62" s="61"/>
      <c r="M62" s="61"/>
      <c r="N62" s="93"/>
      <c r="O62" s="67"/>
      <c r="P62" s="67"/>
      <c r="Q62" s="67"/>
      <c r="R62" s="67"/>
      <c r="S62" s="67"/>
      <c r="T62" s="67"/>
      <c r="U62" s="67"/>
      <c r="V62" s="67"/>
      <c r="W62" s="67"/>
    </row>
    <row r="63" ht="37.5" customHeight="1" spans="1:23">
      <c r="A63" s="60" t="s">
        <v>37</v>
      </c>
      <c r="B63" s="61" t="s">
        <v>38</v>
      </c>
      <c r="C63" s="61">
        <v>4</v>
      </c>
      <c r="D63" s="61">
        <v>0</v>
      </c>
      <c r="E63" s="61">
        <f>'LOSS Cal'!G18/1000000</f>
        <v>9.1826</v>
      </c>
      <c r="F63" s="61"/>
      <c r="G63" s="61"/>
      <c r="H63" s="61"/>
      <c r="I63" s="61"/>
      <c r="J63" s="61"/>
      <c r="K63" s="61"/>
      <c r="L63" s="61"/>
      <c r="M63" s="61"/>
      <c r="N63" s="93"/>
      <c r="O63" s="67"/>
      <c r="P63" s="67"/>
      <c r="Q63" s="67"/>
      <c r="R63" s="67"/>
      <c r="S63" s="67"/>
      <c r="T63" s="67"/>
      <c r="U63" s="67"/>
      <c r="V63" s="67"/>
      <c r="W63" s="67"/>
    </row>
    <row r="64" ht="53.25" customHeight="1" spans="1:23">
      <c r="A64" s="60" t="s">
        <v>39</v>
      </c>
      <c r="B64" s="61" t="s">
        <v>40</v>
      </c>
      <c r="C64" s="61" t="s">
        <v>41</v>
      </c>
      <c r="D64" s="61" t="s">
        <v>41</v>
      </c>
      <c r="E64" s="61">
        <f>'LOSS Cal'!L19</f>
        <v>0.333009</v>
      </c>
      <c r="F64" s="61"/>
      <c r="G64" s="61"/>
      <c r="H64" s="61"/>
      <c r="I64" s="61"/>
      <c r="J64" s="61"/>
      <c r="K64" s="61"/>
      <c r="L64" s="61"/>
      <c r="M64" s="61"/>
      <c r="N64" s="93"/>
      <c r="O64" s="103"/>
      <c r="P64" s="67"/>
      <c r="Q64" s="67"/>
      <c r="R64" s="67"/>
      <c r="S64" s="67"/>
      <c r="T64" s="67"/>
      <c r="U64" s="67"/>
      <c r="V64" s="67"/>
      <c r="W64" s="67"/>
    </row>
    <row r="65" ht="37.5" customHeight="1" spans="1:23">
      <c r="A65" s="62" t="s">
        <v>43</v>
      </c>
      <c r="B65" s="63"/>
      <c r="C65" s="63"/>
      <c r="D65" s="63"/>
      <c r="E65" s="64">
        <f>SUM(E62:E64)</f>
        <v>36.510959</v>
      </c>
      <c r="F65" s="64"/>
      <c r="G65" s="64">
        <v>0</v>
      </c>
      <c r="H65" s="64">
        <f>'LOSS Cal'!J23</f>
        <v>35.587594</v>
      </c>
      <c r="I65" s="94">
        <f>E65-H65</f>
        <v>0.92336499999999</v>
      </c>
      <c r="J65" s="94">
        <f>I65/E65*100</f>
        <v>2.52900779735747</v>
      </c>
      <c r="K65" s="94">
        <f>I65</f>
        <v>0.92336499999999</v>
      </c>
      <c r="L65" s="94">
        <f>J65</f>
        <v>2.52900779735747</v>
      </c>
      <c r="M65" s="94">
        <v>0</v>
      </c>
      <c r="N65" s="95">
        <v>0</v>
      </c>
      <c r="O65" s="103"/>
      <c r="P65" s="67"/>
      <c r="Q65" s="67"/>
      <c r="R65" s="67"/>
      <c r="S65" s="67"/>
      <c r="T65" s="67"/>
      <c r="U65" s="67"/>
      <c r="V65" s="67"/>
      <c r="W65" s="67"/>
    </row>
    <row r="66" ht="30" customHeight="1" spans="1:23">
      <c r="A66" s="65" t="s">
        <v>22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67"/>
      <c r="Q66" s="67"/>
      <c r="R66" s="67"/>
      <c r="S66" s="67"/>
      <c r="T66" s="67"/>
      <c r="U66" s="67"/>
      <c r="V66" s="67"/>
      <c r="W66" s="67"/>
    </row>
    <row r="67" ht="15.5" spans="1:8">
      <c r="A67" s="65"/>
      <c r="B67" s="67"/>
      <c r="C67" s="67"/>
      <c r="D67" s="67"/>
      <c r="E67" s="67"/>
      <c r="F67" s="67"/>
      <c r="G67" s="67"/>
      <c r="H67" s="67"/>
    </row>
    <row r="68" spans="1:8">
      <c r="A68" s="67"/>
      <c r="B68" s="67"/>
      <c r="C68" s="67"/>
      <c r="D68" s="67"/>
      <c r="E68" s="67"/>
      <c r="F68" s="67"/>
      <c r="G68" s="67"/>
      <c r="H68" s="67"/>
    </row>
    <row r="69" ht="17.5" spans="1:15">
      <c r="A69" s="35" t="s">
        <v>0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101"/>
    </row>
    <row r="70" spans="1:13">
      <c r="A70" s="36"/>
      <c r="B70" s="37"/>
      <c r="C70" s="37"/>
      <c r="D70" s="37"/>
      <c r="E70" s="104"/>
      <c r="F70" s="104"/>
      <c r="G70" s="105"/>
      <c r="H70" s="104"/>
      <c r="I70" s="104"/>
      <c r="J70" s="104"/>
      <c r="K70" s="87"/>
      <c r="L70" s="87"/>
      <c r="M70" s="87"/>
    </row>
    <row r="71" ht="17.5" spans="1:14">
      <c r="A71" s="40" t="s">
        <v>1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</row>
    <row r="72" ht="15.75" customHeight="1" spans="1:7">
      <c r="A72" s="41"/>
      <c r="B72" s="41"/>
      <c r="C72" s="42"/>
      <c r="D72" s="42"/>
      <c r="E72" s="43"/>
      <c r="F72" s="44"/>
      <c r="G72" s="44"/>
    </row>
    <row r="73" s="33" customFormat="1" ht="15.75" customHeight="1" spans="1:7">
      <c r="A73" s="45" t="s">
        <v>44</v>
      </c>
      <c r="B73" s="45"/>
      <c r="C73" s="46"/>
      <c r="D73" s="46"/>
      <c r="E73" s="47"/>
      <c r="F73" s="48"/>
      <c r="G73" s="48"/>
    </row>
    <row r="74" ht="18" spans="1:14">
      <c r="A74" s="49"/>
      <c r="B74" s="50" t="s">
        <v>3</v>
      </c>
      <c r="D74" s="51"/>
      <c r="E74" s="106"/>
      <c r="F74" s="106"/>
      <c r="G74" s="107"/>
      <c r="H74" s="106"/>
      <c r="I74" s="106"/>
      <c r="J74" s="106"/>
      <c r="K74" s="88"/>
      <c r="L74" s="88"/>
      <c r="M74" s="88"/>
      <c r="N74" s="89"/>
    </row>
    <row r="75" ht="16.25" spans="1:23">
      <c r="A75" s="54"/>
      <c r="B75" s="51"/>
      <c r="C75" s="51"/>
      <c r="D75" s="51"/>
      <c r="E75" s="108"/>
      <c r="F75" s="108"/>
      <c r="G75" s="108"/>
      <c r="H75" s="108"/>
      <c r="I75" s="108"/>
      <c r="J75" s="108"/>
      <c r="K75" s="90"/>
      <c r="L75" s="90"/>
      <c r="M75" s="90"/>
      <c r="N75" s="66"/>
      <c r="O75" s="67"/>
      <c r="P75" s="67"/>
      <c r="Q75" s="67"/>
      <c r="R75" s="67"/>
      <c r="S75" s="67"/>
      <c r="T75" s="67"/>
      <c r="U75" s="67"/>
      <c r="V75" s="67"/>
      <c r="W75" s="67"/>
    </row>
    <row r="76" ht="88.5" customHeight="1" spans="1:23">
      <c r="A76" s="56" t="s">
        <v>4</v>
      </c>
      <c r="B76" s="57" t="s">
        <v>5</v>
      </c>
      <c r="C76" s="57" t="s">
        <v>6</v>
      </c>
      <c r="D76" s="57" t="s">
        <v>7</v>
      </c>
      <c r="E76" s="57" t="s">
        <v>8</v>
      </c>
      <c r="F76" s="57" t="s">
        <v>9</v>
      </c>
      <c r="G76" s="57" t="s">
        <v>10</v>
      </c>
      <c r="H76" s="57" t="s">
        <v>11</v>
      </c>
      <c r="I76" s="57" t="s">
        <v>12</v>
      </c>
      <c r="J76" s="57" t="s">
        <v>13</v>
      </c>
      <c r="K76" s="57" t="s">
        <v>14</v>
      </c>
      <c r="L76" s="57" t="s">
        <v>15</v>
      </c>
      <c r="M76" s="57" t="s">
        <v>16</v>
      </c>
      <c r="N76" s="91" t="s">
        <v>17</v>
      </c>
      <c r="O76" s="67"/>
      <c r="P76" s="67"/>
      <c r="Q76" s="67"/>
      <c r="R76" s="67"/>
      <c r="S76" s="67"/>
      <c r="T76" s="67"/>
      <c r="U76" s="67"/>
      <c r="V76" s="67"/>
      <c r="W76" s="67"/>
    </row>
    <row r="77" ht="22.5" customHeight="1" spans="1:23">
      <c r="A77" s="58">
        <v>1</v>
      </c>
      <c r="B77" s="59">
        <v>2</v>
      </c>
      <c r="C77" s="59">
        <v>3</v>
      </c>
      <c r="D77" s="59">
        <v>4</v>
      </c>
      <c r="E77" s="59">
        <v>5</v>
      </c>
      <c r="F77" s="59">
        <v>6</v>
      </c>
      <c r="G77" s="59">
        <v>7</v>
      </c>
      <c r="H77" s="59">
        <v>8</v>
      </c>
      <c r="I77" s="59">
        <v>9</v>
      </c>
      <c r="J77" s="59">
        <v>10</v>
      </c>
      <c r="K77" s="59">
        <v>11</v>
      </c>
      <c r="L77" s="59">
        <v>12</v>
      </c>
      <c r="M77" s="59">
        <v>13</v>
      </c>
      <c r="N77" s="59">
        <v>14</v>
      </c>
      <c r="O77" s="67"/>
      <c r="P77" s="67"/>
      <c r="Q77" s="67"/>
      <c r="R77" s="67"/>
      <c r="S77" s="67"/>
      <c r="T77" s="67"/>
      <c r="U77" s="67"/>
      <c r="V77" s="67"/>
      <c r="W77" s="67"/>
    </row>
    <row r="78" ht="37.5" customHeight="1" spans="1:23">
      <c r="A78" s="60" t="s">
        <v>35</v>
      </c>
      <c r="B78" s="61" t="s">
        <v>36</v>
      </c>
      <c r="C78" s="61">
        <v>11</v>
      </c>
      <c r="D78" s="61">
        <v>11</v>
      </c>
      <c r="E78" s="61"/>
      <c r="F78" s="61"/>
      <c r="G78" s="61"/>
      <c r="H78" s="61"/>
      <c r="I78" s="61"/>
      <c r="J78" s="61"/>
      <c r="K78" s="61"/>
      <c r="L78" s="61"/>
      <c r="M78" s="61"/>
      <c r="N78" s="93"/>
      <c r="O78" s="67"/>
      <c r="P78" s="67"/>
      <c r="Q78" s="67"/>
      <c r="R78" s="67"/>
      <c r="S78" s="67"/>
      <c r="T78" s="67"/>
      <c r="U78" s="67"/>
      <c r="V78" s="67"/>
      <c r="W78" s="67"/>
    </row>
    <row r="79" ht="37.5" customHeight="1" spans="1:23">
      <c r="A79" s="60" t="s">
        <v>37</v>
      </c>
      <c r="B79" s="61" t="s">
        <v>38</v>
      </c>
      <c r="C79" s="61">
        <v>4</v>
      </c>
      <c r="D79" s="61">
        <v>0</v>
      </c>
      <c r="E79" s="61"/>
      <c r="F79" s="61"/>
      <c r="G79" s="61"/>
      <c r="H79" s="61"/>
      <c r="I79" s="61"/>
      <c r="J79" s="61"/>
      <c r="K79" s="61"/>
      <c r="L79" s="61"/>
      <c r="M79" s="61"/>
      <c r="N79" s="93"/>
      <c r="O79" s="67"/>
      <c r="P79" s="67"/>
      <c r="Q79" s="67"/>
      <c r="R79" s="67"/>
      <c r="S79" s="67"/>
      <c r="T79" s="67"/>
      <c r="U79" s="67"/>
      <c r="V79" s="67"/>
      <c r="W79" s="67"/>
    </row>
    <row r="80" ht="55.5" customHeight="1" spans="1:23">
      <c r="A80" s="60" t="s">
        <v>39</v>
      </c>
      <c r="B80" s="61" t="s">
        <v>40</v>
      </c>
      <c r="C80" s="61" t="s">
        <v>41</v>
      </c>
      <c r="D80" s="61" t="s">
        <v>41</v>
      </c>
      <c r="E80" s="61"/>
      <c r="F80" s="61"/>
      <c r="G80" s="61"/>
      <c r="H80" s="61"/>
      <c r="I80" s="61"/>
      <c r="J80" s="61"/>
      <c r="K80" s="61"/>
      <c r="L80" s="61"/>
      <c r="M80" s="61"/>
      <c r="N80" s="93"/>
      <c r="O80" s="103"/>
      <c r="P80" s="67"/>
      <c r="Q80" s="67"/>
      <c r="R80" s="67"/>
      <c r="S80" s="67"/>
      <c r="T80" s="67"/>
      <c r="U80" s="67"/>
      <c r="V80" s="67"/>
      <c r="W80" s="67"/>
    </row>
    <row r="81" ht="47.25" customHeight="1" spans="1:23">
      <c r="A81" s="62" t="s">
        <v>32</v>
      </c>
      <c r="B81" s="63"/>
      <c r="C81" s="63"/>
      <c r="D81" s="63"/>
      <c r="E81" s="64">
        <f>'LOSS Cal'!G24</f>
        <v>41.774288</v>
      </c>
      <c r="F81" s="63"/>
      <c r="G81" s="63">
        <v>0</v>
      </c>
      <c r="H81" s="64">
        <f>'LOSS Cal'!J24</f>
        <v>40.395736496</v>
      </c>
      <c r="I81" s="94">
        <f>E81-H81</f>
        <v>1.378551504</v>
      </c>
      <c r="J81" s="100">
        <f>I81/E81*100</f>
        <v>3.3</v>
      </c>
      <c r="K81" s="94">
        <f>I81</f>
        <v>1.378551504</v>
      </c>
      <c r="L81" s="100">
        <f>J81</f>
        <v>3.3</v>
      </c>
      <c r="M81" s="94">
        <v>0</v>
      </c>
      <c r="N81" s="95">
        <v>0</v>
      </c>
      <c r="O81" s="103"/>
      <c r="P81" s="67"/>
      <c r="Q81" s="67"/>
      <c r="R81" s="67"/>
      <c r="S81" s="67"/>
      <c r="T81" s="67"/>
      <c r="U81" s="67"/>
      <c r="V81" s="67"/>
      <c r="W81" s="67"/>
    </row>
    <row r="82" ht="30" customHeight="1" spans="1:23">
      <c r="A82" s="65" t="s">
        <v>22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67"/>
      <c r="Q82" s="67"/>
      <c r="R82" s="67"/>
      <c r="S82" s="67"/>
      <c r="T82" s="67"/>
      <c r="U82" s="67"/>
      <c r="V82" s="67"/>
      <c r="W82" s="67"/>
    </row>
    <row r="83" spans="1:8">
      <c r="A83" s="67"/>
      <c r="B83" s="67"/>
      <c r="C83" s="67"/>
      <c r="D83" s="67"/>
      <c r="E83" s="67"/>
      <c r="F83" s="67"/>
      <c r="G83" s="67"/>
      <c r="H83" s="67"/>
    </row>
    <row r="84" spans="1:8">
      <c r="A84" s="67"/>
      <c r="B84" s="67"/>
      <c r="C84" s="67"/>
      <c r="D84" s="67"/>
      <c r="E84" s="67"/>
      <c r="F84" s="67"/>
      <c r="G84" s="67"/>
      <c r="H84" s="67"/>
    </row>
    <row r="85" ht="17.5" spans="1:15">
      <c r="A85" s="35" t="s">
        <v>0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101"/>
    </row>
    <row r="86" spans="1:13">
      <c r="A86" s="36"/>
      <c r="B86" s="37"/>
      <c r="C86" s="37"/>
      <c r="D86" s="37"/>
      <c r="E86" s="104"/>
      <c r="F86" s="104"/>
      <c r="G86" s="105"/>
      <c r="H86" s="104"/>
      <c r="I86" s="104"/>
      <c r="J86" s="104"/>
      <c r="K86" s="87"/>
      <c r="L86" s="87"/>
      <c r="M86" s="87"/>
    </row>
    <row r="87" ht="17.5" spans="1:14">
      <c r="A87" s="40" t="s">
        <v>1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ht="15.75" customHeight="1" spans="1:7">
      <c r="A88" s="41"/>
      <c r="B88" s="41"/>
      <c r="C88" s="42"/>
      <c r="D88" s="42"/>
      <c r="E88" s="43"/>
      <c r="F88" s="44"/>
      <c r="G88" s="44"/>
    </row>
    <row r="89" s="33" customFormat="1" ht="15.75" customHeight="1" spans="1:7">
      <c r="A89" s="45" t="s">
        <v>45</v>
      </c>
      <c r="B89" s="45"/>
      <c r="C89" s="46"/>
      <c r="D89" s="46"/>
      <c r="E89" s="47"/>
      <c r="F89" s="48"/>
      <c r="G89" s="48"/>
    </row>
    <row r="90" ht="18" spans="1:14">
      <c r="A90" s="49"/>
      <c r="B90" s="50" t="s">
        <v>3</v>
      </c>
      <c r="D90" s="51"/>
      <c r="E90" s="106"/>
      <c r="F90" s="106"/>
      <c r="G90" s="107"/>
      <c r="H90" s="106"/>
      <c r="I90" s="106"/>
      <c r="J90" s="106"/>
      <c r="K90" s="88"/>
      <c r="L90" s="88"/>
      <c r="M90" s="88"/>
      <c r="N90" s="89"/>
    </row>
    <row r="91" ht="16.25" spans="1:23">
      <c r="A91" s="54"/>
      <c r="B91" s="51"/>
      <c r="C91" s="51"/>
      <c r="D91" s="51"/>
      <c r="E91" s="108"/>
      <c r="F91" s="108"/>
      <c r="G91" s="108"/>
      <c r="H91" s="108"/>
      <c r="I91" s="108"/>
      <c r="J91" s="108"/>
      <c r="K91" s="90"/>
      <c r="L91" s="90"/>
      <c r="M91" s="90"/>
      <c r="N91" s="66"/>
      <c r="O91" s="67"/>
      <c r="P91" s="67"/>
      <c r="Q91" s="67"/>
      <c r="R91" s="67"/>
      <c r="S91" s="67"/>
      <c r="T91" s="67"/>
      <c r="U91" s="67"/>
      <c r="V91" s="67"/>
      <c r="W91" s="67"/>
    </row>
    <row r="92" ht="88.5" customHeight="1" spans="1:23">
      <c r="A92" s="56" t="s">
        <v>4</v>
      </c>
      <c r="B92" s="57" t="s">
        <v>5</v>
      </c>
      <c r="C92" s="57" t="s">
        <v>6</v>
      </c>
      <c r="D92" s="57" t="s">
        <v>7</v>
      </c>
      <c r="E92" s="57" t="s">
        <v>8</v>
      </c>
      <c r="F92" s="57" t="s">
        <v>9</v>
      </c>
      <c r="G92" s="57" t="s">
        <v>10</v>
      </c>
      <c r="H92" s="57" t="s">
        <v>11</v>
      </c>
      <c r="I92" s="57" t="s">
        <v>12</v>
      </c>
      <c r="J92" s="57" t="s">
        <v>13</v>
      </c>
      <c r="K92" s="57" t="s">
        <v>14</v>
      </c>
      <c r="L92" s="57" t="s">
        <v>15</v>
      </c>
      <c r="M92" s="57" t="s">
        <v>16</v>
      </c>
      <c r="N92" s="91" t="s">
        <v>17</v>
      </c>
      <c r="O92" s="67"/>
      <c r="P92" s="67"/>
      <c r="Q92" s="67"/>
      <c r="R92" s="67"/>
      <c r="S92" s="67"/>
      <c r="T92" s="67"/>
      <c r="U92" s="67"/>
      <c r="V92" s="67"/>
      <c r="W92" s="67"/>
    </row>
    <row r="93" ht="22.5" customHeight="1" spans="1:23">
      <c r="A93" s="58">
        <v>1</v>
      </c>
      <c r="B93" s="59">
        <v>2</v>
      </c>
      <c r="C93" s="59">
        <v>3</v>
      </c>
      <c r="D93" s="59">
        <v>4</v>
      </c>
      <c r="E93" s="59">
        <v>5</v>
      </c>
      <c r="F93" s="59">
        <v>6</v>
      </c>
      <c r="G93" s="59">
        <v>7</v>
      </c>
      <c r="H93" s="59">
        <v>8</v>
      </c>
      <c r="I93" s="59">
        <v>9</v>
      </c>
      <c r="J93" s="59">
        <v>10</v>
      </c>
      <c r="K93" s="59">
        <v>11</v>
      </c>
      <c r="L93" s="59">
        <v>12</v>
      </c>
      <c r="M93" s="59">
        <v>13</v>
      </c>
      <c r="N93" s="59">
        <v>14</v>
      </c>
      <c r="O93" s="67"/>
      <c r="P93" s="67"/>
      <c r="Q93" s="67"/>
      <c r="R93" s="67"/>
      <c r="S93" s="67"/>
      <c r="T93" s="67"/>
      <c r="U93" s="67"/>
      <c r="V93" s="67"/>
      <c r="W93" s="67"/>
    </row>
    <row r="94" ht="37.5" customHeight="1" spans="1:23">
      <c r="A94" s="60" t="s">
        <v>35</v>
      </c>
      <c r="B94" s="61" t="s">
        <v>36</v>
      </c>
      <c r="C94" s="61">
        <v>11</v>
      </c>
      <c r="D94" s="61">
        <v>11</v>
      </c>
      <c r="E94" s="61"/>
      <c r="F94" s="61"/>
      <c r="G94" s="61"/>
      <c r="H94" s="61"/>
      <c r="I94" s="61"/>
      <c r="J94" s="61"/>
      <c r="K94" s="61"/>
      <c r="L94" s="61"/>
      <c r="M94" s="61"/>
      <c r="N94" s="93"/>
      <c r="O94" s="67"/>
      <c r="P94" s="67"/>
      <c r="Q94" s="67"/>
      <c r="R94" s="67"/>
      <c r="S94" s="67"/>
      <c r="T94" s="67"/>
      <c r="U94" s="67"/>
      <c r="V94" s="67"/>
      <c r="W94" s="67"/>
    </row>
    <row r="95" ht="37.5" customHeight="1" spans="1:23">
      <c r="A95" s="60" t="s">
        <v>37</v>
      </c>
      <c r="B95" s="61" t="s">
        <v>38</v>
      </c>
      <c r="C95" s="61">
        <v>4</v>
      </c>
      <c r="D95" s="61">
        <v>0</v>
      </c>
      <c r="E95" s="61"/>
      <c r="F95" s="61"/>
      <c r="G95" s="61"/>
      <c r="H95" s="61"/>
      <c r="I95" s="61"/>
      <c r="J95" s="61"/>
      <c r="K95" s="61"/>
      <c r="L95" s="61"/>
      <c r="M95" s="61"/>
      <c r="N95" s="93"/>
      <c r="O95" s="67"/>
      <c r="P95" s="67"/>
      <c r="Q95" s="67"/>
      <c r="R95" s="67"/>
      <c r="S95" s="67"/>
      <c r="T95" s="67"/>
      <c r="U95" s="67"/>
      <c r="V95" s="67"/>
      <c r="W95" s="67"/>
    </row>
    <row r="96" ht="54.75" customHeight="1" spans="1:23">
      <c r="A96" s="109" t="s">
        <v>39</v>
      </c>
      <c r="B96" s="61" t="s">
        <v>46</v>
      </c>
      <c r="C96" s="61" t="s">
        <v>41</v>
      </c>
      <c r="D96" s="61" t="s">
        <v>41</v>
      </c>
      <c r="E96" s="61"/>
      <c r="F96" s="61"/>
      <c r="G96" s="61"/>
      <c r="H96" s="61"/>
      <c r="I96" s="61"/>
      <c r="J96" s="61"/>
      <c r="K96" s="61"/>
      <c r="L96" s="61"/>
      <c r="M96" s="61"/>
      <c r="N96" s="93"/>
      <c r="O96" s="103"/>
      <c r="P96" s="67"/>
      <c r="Q96" s="67"/>
      <c r="R96" s="67"/>
      <c r="S96" s="67"/>
      <c r="T96" s="67"/>
      <c r="U96" s="67"/>
      <c r="V96" s="67"/>
      <c r="W96" s="67"/>
    </row>
    <row r="97" ht="37.5" customHeight="1" spans="1:23">
      <c r="A97" s="110" t="s">
        <v>32</v>
      </c>
      <c r="B97" s="63"/>
      <c r="C97" s="63"/>
      <c r="D97" s="63"/>
      <c r="E97" s="64">
        <f>'LOSS Cal'!G25</f>
        <v>56.44132282</v>
      </c>
      <c r="F97" s="63"/>
      <c r="G97" s="63">
        <v>0</v>
      </c>
      <c r="H97" s="64">
        <f>'LOSS Cal'!J25</f>
        <v>54.57875916694</v>
      </c>
      <c r="I97" s="94">
        <f>E97-H97</f>
        <v>1.86256365306</v>
      </c>
      <c r="J97" s="100">
        <f>I97/E97*100</f>
        <v>3.3</v>
      </c>
      <c r="K97" s="94">
        <f>I97</f>
        <v>1.86256365306</v>
      </c>
      <c r="L97" s="100">
        <f>J97</f>
        <v>3.3</v>
      </c>
      <c r="M97" s="94">
        <v>0</v>
      </c>
      <c r="N97" s="95">
        <v>0</v>
      </c>
      <c r="O97" s="103"/>
      <c r="P97" s="67"/>
      <c r="Q97" s="67"/>
      <c r="R97" s="67"/>
      <c r="S97" s="67"/>
      <c r="T97" s="67"/>
      <c r="U97" s="67"/>
      <c r="V97" s="67"/>
      <c r="W97" s="67"/>
    </row>
    <row r="98" ht="30" customHeight="1" spans="1:23">
      <c r="A98" s="65" t="s">
        <v>22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67"/>
      <c r="Q98" s="67"/>
      <c r="R98" s="67"/>
      <c r="S98" s="67"/>
      <c r="T98" s="67"/>
      <c r="U98" s="67"/>
      <c r="V98" s="67"/>
      <c r="W98" s="67"/>
    </row>
    <row r="99" spans="1:8">
      <c r="A99" s="67"/>
      <c r="B99" s="67"/>
      <c r="C99" s="67"/>
      <c r="D99" s="67"/>
      <c r="E99" s="67"/>
      <c r="F99" s="67"/>
      <c r="G99" s="67"/>
      <c r="H99" s="67"/>
    </row>
    <row r="100" spans="1:8">
      <c r="A100" s="67"/>
      <c r="B100" s="67"/>
      <c r="C100" s="67"/>
      <c r="D100" s="67"/>
      <c r="E100" s="67"/>
      <c r="F100" s="67"/>
      <c r="G100" s="67"/>
      <c r="H100" s="67"/>
    </row>
    <row r="101" ht="17.5" spans="1:15">
      <c r="A101" s="35" t="s">
        <v>0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1"/>
    </row>
    <row r="102" spans="1:13">
      <c r="A102" s="36"/>
      <c r="B102" s="37"/>
      <c r="C102" s="37"/>
      <c r="D102" s="37"/>
      <c r="E102" s="104"/>
      <c r="F102" s="104"/>
      <c r="G102" s="105"/>
      <c r="H102" s="104"/>
      <c r="I102" s="104"/>
      <c r="J102" s="104"/>
      <c r="K102" s="87"/>
      <c r="L102" s="87"/>
      <c r="M102" s="87"/>
    </row>
    <row r="103" ht="17.5" spans="1:14">
      <c r="A103" s="40" t="s">
        <v>1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</row>
    <row r="104" ht="15.75" customHeight="1" spans="1:7">
      <c r="A104" s="41"/>
      <c r="B104" s="41"/>
      <c r="C104" s="42"/>
      <c r="D104" s="42"/>
      <c r="E104" s="43"/>
      <c r="F104" s="44"/>
      <c r="G104" s="44"/>
    </row>
    <row r="105" s="33" customFormat="1" ht="15.75" customHeight="1" spans="1:7">
      <c r="A105" s="45" t="s">
        <v>47</v>
      </c>
      <c r="B105" s="45"/>
      <c r="C105" s="46"/>
      <c r="D105" s="46"/>
      <c r="E105" s="47"/>
      <c r="F105" s="48"/>
      <c r="G105" s="48"/>
    </row>
    <row r="106" ht="18" spans="1:14">
      <c r="A106" s="49"/>
      <c r="B106" s="50" t="s">
        <v>3</v>
      </c>
      <c r="D106" s="51"/>
      <c r="E106" s="106"/>
      <c r="F106" s="106"/>
      <c r="G106" s="107"/>
      <c r="H106" s="106"/>
      <c r="I106" s="106"/>
      <c r="J106" s="106"/>
      <c r="K106" s="88"/>
      <c r="L106" s="88"/>
      <c r="M106" s="88"/>
      <c r="N106" s="89"/>
    </row>
    <row r="107" ht="16.25" spans="1:23">
      <c r="A107" s="54"/>
      <c r="B107" s="51"/>
      <c r="C107" s="51"/>
      <c r="D107" s="51"/>
      <c r="E107" s="108"/>
      <c r="F107" s="108"/>
      <c r="G107" s="108"/>
      <c r="H107" s="108"/>
      <c r="I107" s="108"/>
      <c r="J107" s="108"/>
      <c r="K107" s="90"/>
      <c r="L107" s="90"/>
      <c r="M107" s="90"/>
      <c r="N107" s="66"/>
      <c r="O107" s="67"/>
      <c r="P107" s="67"/>
      <c r="Q107" s="67"/>
      <c r="R107" s="67"/>
      <c r="S107" s="67"/>
      <c r="T107" s="67"/>
      <c r="U107" s="67"/>
      <c r="V107" s="67"/>
      <c r="W107" s="67"/>
    </row>
    <row r="108" ht="88.5" customHeight="1" spans="1:23">
      <c r="A108" s="56" t="s">
        <v>4</v>
      </c>
      <c r="B108" s="57" t="s">
        <v>5</v>
      </c>
      <c r="C108" s="57" t="s">
        <v>6</v>
      </c>
      <c r="D108" s="57" t="s">
        <v>7</v>
      </c>
      <c r="E108" s="57" t="s">
        <v>8</v>
      </c>
      <c r="F108" s="57" t="s">
        <v>9</v>
      </c>
      <c r="G108" s="57" t="s">
        <v>10</v>
      </c>
      <c r="H108" s="57" t="s">
        <v>11</v>
      </c>
      <c r="I108" s="57" t="s">
        <v>12</v>
      </c>
      <c r="J108" s="57" t="s">
        <v>13</v>
      </c>
      <c r="K108" s="57" t="s">
        <v>14</v>
      </c>
      <c r="L108" s="57" t="s">
        <v>15</v>
      </c>
      <c r="M108" s="57" t="s">
        <v>16</v>
      </c>
      <c r="N108" s="91" t="s">
        <v>17</v>
      </c>
      <c r="O108" s="67"/>
      <c r="P108" s="67"/>
      <c r="Q108" s="67"/>
      <c r="R108" s="67"/>
      <c r="S108" s="67"/>
      <c r="T108" s="67"/>
      <c r="U108" s="67"/>
      <c r="V108" s="67"/>
      <c r="W108" s="67"/>
    </row>
    <row r="109" ht="22.5" customHeight="1" spans="1:23">
      <c r="A109" s="58">
        <v>1</v>
      </c>
      <c r="B109" s="59">
        <v>2</v>
      </c>
      <c r="C109" s="59">
        <v>3</v>
      </c>
      <c r="D109" s="59">
        <v>4</v>
      </c>
      <c r="E109" s="59">
        <v>5</v>
      </c>
      <c r="F109" s="59">
        <v>6</v>
      </c>
      <c r="G109" s="59">
        <v>7</v>
      </c>
      <c r="H109" s="59">
        <v>8</v>
      </c>
      <c r="I109" s="59">
        <v>9</v>
      </c>
      <c r="J109" s="59">
        <v>10</v>
      </c>
      <c r="K109" s="59">
        <v>11</v>
      </c>
      <c r="L109" s="59">
        <v>12</v>
      </c>
      <c r="M109" s="59">
        <v>13</v>
      </c>
      <c r="N109" s="59">
        <v>14</v>
      </c>
      <c r="O109" s="67"/>
      <c r="P109" s="67"/>
      <c r="Q109" s="67"/>
      <c r="R109" s="67"/>
      <c r="S109" s="67"/>
      <c r="T109" s="67"/>
      <c r="U109" s="67"/>
      <c r="V109" s="67"/>
      <c r="W109" s="67"/>
    </row>
    <row r="110" ht="37.5" customHeight="1" spans="1:23">
      <c r="A110" s="60" t="s">
        <v>35</v>
      </c>
      <c r="B110" s="61" t="s">
        <v>36</v>
      </c>
      <c r="C110" s="61">
        <v>11</v>
      </c>
      <c r="D110" s="61">
        <v>11</v>
      </c>
      <c r="E110" s="61"/>
      <c r="F110" s="61"/>
      <c r="G110" s="61"/>
      <c r="H110" s="61"/>
      <c r="I110" s="61"/>
      <c r="J110" s="61"/>
      <c r="K110" s="61"/>
      <c r="L110" s="61"/>
      <c r="M110" s="61"/>
      <c r="N110" s="93"/>
      <c r="O110" s="67"/>
      <c r="P110" s="67"/>
      <c r="Q110" s="67"/>
      <c r="R110" s="67"/>
      <c r="S110" s="67"/>
      <c r="T110" s="67"/>
      <c r="U110" s="67"/>
      <c r="V110" s="67"/>
      <c r="W110" s="67"/>
    </row>
    <row r="111" ht="37.5" customHeight="1" spans="1:23">
      <c r="A111" s="60" t="s">
        <v>37</v>
      </c>
      <c r="B111" s="61" t="s">
        <v>38</v>
      </c>
      <c r="C111" s="61">
        <v>4</v>
      </c>
      <c r="D111" s="61">
        <v>0</v>
      </c>
      <c r="E111" s="61"/>
      <c r="F111" s="61"/>
      <c r="G111" s="61"/>
      <c r="H111" s="61"/>
      <c r="I111" s="61"/>
      <c r="J111" s="61"/>
      <c r="K111" s="61"/>
      <c r="L111" s="61"/>
      <c r="M111" s="61"/>
      <c r="N111" s="93"/>
      <c r="O111" s="67"/>
      <c r="P111" s="67"/>
      <c r="Q111" s="67"/>
      <c r="R111" s="67"/>
      <c r="S111" s="67"/>
      <c r="T111" s="67"/>
      <c r="U111" s="67"/>
      <c r="V111" s="67"/>
      <c r="W111" s="67"/>
    </row>
    <row r="112" ht="51" customHeight="1" spans="1:23">
      <c r="A112" s="109" t="s">
        <v>39</v>
      </c>
      <c r="B112" s="61" t="s">
        <v>46</v>
      </c>
      <c r="C112" s="61" t="s">
        <v>41</v>
      </c>
      <c r="D112" s="61" t="s">
        <v>41</v>
      </c>
      <c r="E112" s="61"/>
      <c r="F112" s="61"/>
      <c r="G112" s="61"/>
      <c r="H112" s="61"/>
      <c r="I112" s="61"/>
      <c r="J112" s="61"/>
      <c r="K112" s="61"/>
      <c r="L112" s="61"/>
      <c r="M112" s="61"/>
      <c r="N112" s="93"/>
      <c r="O112" s="103"/>
      <c r="P112" s="67"/>
      <c r="Q112" s="67"/>
      <c r="R112" s="67"/>
      <c r="S112" s="67"/>
      <c r="T112" s="67"/>
      <c r="U112" s="67"/>
      <c r="V112" s="67"/>
      <c r="W112" s="67"/>
    </row>
    <row r="113" ht="37.5" customHeight="1" spans="1:23">
      <c r="A113" s="110" t="s">
        <v>32</v>
      </c>
      <c r="B113" s="63"/>
      <c r="C113" s="63"/>
      <c r="D113" s="63"/>
      <c r="E113" s="64">
        <f>'LOSS Cal'!G26</f>
        <v>96.509211</v>
      </c>
      <c r="F113" s="63"/>
      <c r="G113" s="63">
        <v>0</v>
      </c>
      <c r="H113" s="64">
        <f>'LOSS Cal'!J26</f>
        <v>93.517425459</v>
      </c>
      <c r="I113" s="94">
        <f>E113-H113</f>
        <v>2.991785541</v>
      </c>
      <c r="J113" s="100">
        <f>I113/E113*100</f>
        <v>3.1</v>
      </c>
      <c r="K113" s="94">
        <f>I113</f>
        <v>2.991785541</v>
      </c>
      <c r="L113" s="100">
        <f>J113</f>
        <v>3.1</v>
      </c>
      <c r="M113" s="94">
        <v>0</v>
      </c>
      <c r="N113" s="95">
        <v>0</v>
      </c>
      <c r="O113" s="103"/>
      <c r="P113" s="67"/>
      <c r="Q113" s="67"/>
      <c r="R113" s="67"/>
      <c r="S113" s="67"/>
      <c r="T113" s="67"/>
      <c r="U113" s="67"/>
      <c r="V113" s="67"/>
      <c r="W113" s="67"/>
    </row>
    <row r="114" ht="30" customHeight="1" spans="1:23">
      <c r="A114" s="65" t="s">
        <v>22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67"/>
      <c r="Q114" s="67"/>
      <c r="R114" s="67"/>
      <c r="S114" s="67"/>
      <c r="T114" s="67"/>
      <c r="U114" s="67"/>
      <c r="V114" s="67"/>
      <c r="W114" s="67"/>
    </row>
    <row r="115" spans="1:8">
      <c r="A115" s="67"/>
      <c r="B115" s="67"/>
      <c r="C115" s="67"/>
      <c r="D115" s="67"/>
      <c r="E115" s="67"/>
      <c r="F115" s="67"/>
      <c r="G115" s="67"/>
      <c r="H115" s="67"/>
    </row>
    <row r="116" spans="1:8">
      <c r="A116" s="67"/>
      <c r="B116" s="67"/>
      <c r="C116" s="67"/>
      <c r="D116" s="67"/>
      <c r="E116" s="67"/>
      <c r="F116" s="67"/>
      <c r="G116" s="67"/>
      <c r="H116" s="67"/>
    </row>
    <row r="117" ht="17.5" spans="1:15">
      <c r="A117" s="35" t="s">
        <v>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101"/>
    </row>
    <row r="118" spans="1:13">
      <c r="A118" s="36"/>
      <c r="B118" s="37"/>
      <c r="C118" s="37"/>
      <c r="D118" s="37"/>
      <c r="E118" s="104"/>
      <c r="F118" s="104"/>
      <c r="G118" s="105"/>
      <c r="H118" s="104"/>
      <c r="I118" s="104"/>
      <c r="J118" s="104"/>
      <c r="K118" s="87"/>
      <c r="L118" s="87"/>
      <c r="M118" s="87"/>
    </row>
    <row r="119" ht="17.5" spans="1:14">
      <c r="A119" s="40" t="s">
        <v>1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</row>
    <row r="120" ht="15.75" customHeight="1" spans="1:7">
      <c r="A120" s="41"/>
      <c r="B120" s="41"/>
      <c r="C120" s="42"/>
      <c r="D120" s="42"/>
      <c r="E120" s="43"/>
      <c r="F120" s="44"/>
      <c r="G120" s="44"/>
    </row>
    <row r="121" s="33" customFormat="1" ht="15.75" customHeight="1" spans="1:7">
      <c r="A121" s="45" t="s">
        <v>48</v>
      </c>
      <c r="B121" s="45"/>
      <c r="C121" s="46"/>
      <c r="D121" s="46"/>
      <c r="E121" s="47"/>
      <c r="F121" s="48"/>
      <c r="G121" s="48"/>
    </row>
    <row r="122" ht="18" spans="1:14">
      <c r="A122" s="49"/>
      <c r="B122" s="50" t="s">
        <v>3</v>
      </c>
      <c r="D122" s="51"/>
      <c r="E122" s="106"/>
      <c r="F122" s="106"/>
      <c r="G122" s="107"/>
      <c r="H122" s="106"/>
      <c r="I122" s="106"/>
      <c r="J122" s="106"/>
      <c r="K122" s="88"/>
      <c r="L122" s="88"/>
      <c r="M122" s="88"/>
      <c r="N122" s="89"/>
    </row>
    <row r="123" ht="16.25" spans="1:23">
      <c r="A123" s="54"/>
      <c r="B123" s="51"/>
      <c r="C123" s="51"/>
      <c r="D123" s="51"/>
      <c r="E123" s="108"/>
      <c r="F123" s="108"/>
      <c r="G123" s="108"/>
      <c r="H123" s="108"/>
      <c r="I123" s="108"/>
      <c r="J123" s="108"/>
      <c r="K123" s="90"/>
      <c r="L123" s="90"/>
      <c r="M123" s="90"/>
      <c r="N123" s="66"/>
      <c r="O123" s="67"/>
      <c r="P123" s="67"/>
      <c r="Q123" s="67"/>
      <c r="R123" s="67"/>
      <c r="S123" s="67"/>
      <c r="T123" s="67"/>
      <c r="U123" s="67"/>
      <c r="V123" s="67"/>
      <c r="W123" s="67"/>
    </row>
    <row r="124" ht="88.5" customHeight="1" spans="1:23">
      <c r="A124" s="56" t="s">
        <v>4</v>
      </c>
      <c r="B124" s="57" t="s">
        <v>5</v>
      </c>
      <c r="C124" s="57" t="s">
        <v>6</v>
      </c>
      <c r="D124" s="57" t="s">
        <v>7</v>
      </c>
      <c r="E124" s="57" t="s">
        <v>8</v>
      </c>
      <c r="F124" s="57" t="s">
        <v>9</v>
      </c>
      <c r="G124" s="57" t="s">
        <v>10</v>
      </c>
      <c r="H124" s="57" t="s">
        <v>11</v>
      </c>
      <c r="I124" s="57" t="s">
        <v>12</v>
      </c>
      <c r="J124" s="57" t="s">
        <v>13</v>
      </c>
      <c r="K124" s="57" t="s">
        <v>14</v>
      </c>
      <c r="L124" s="57" t="s">
        <v>15</v>
      </c>
      <c r="M124" s="57" t="s">
        <v>16</v>
      </c>
      <c r="N124" s="91" t="s">
        <v>17</v>
      </c>
      <c r="O124" s="67"/>
      <c r="P124" s="67"/>
      <c r="Q124" s="67"/>
      <c r="R124" s="67"/>
      <c r="S124" s="67"/>
      <c r="T124" s="67"/>
      <c r="U124" s="67"/>
      <c r="V124" s="67"/>
      <c r="W124" s="67"/>
    </row>
    <row r="125" ht="22.5" customHeight="1" spans="1:23">
      <c r="A125" s="58">
        <v>1</v>
      </c>
      <c r="B125" s="59">
        <v>2</v>
      </c>
      <c r="C125" s="59">
        <v>3</v>
      </c>
      <c r="D125" s="59">
        <v>4</v>
      </c>
      <c r="E125" s="59">
        <v>5</v>
      </c>
      <c r="F125" s="59">
        <v>6</v>
      </c>
      <c r="G125" s="59">
        <v>7</v>
      </c>
      <c r="H125" s="59">
        <v>8</v>
      </c>
      <c r="I125" s="59">
        <v>9</v>
      </c>
      <c r="J125" s="59">
        <v>10</v>
      </c>
      <c r="K125" s="59">
        <v>11</v>
      </c>
      <c r="L125" s="59">
        <v>12</v>
      </c>
      <c r="M125" s="59">
        <v>13</v>
      </c>
      <c r="N125" s="59">
        <v>14</v>
      </c>
      <c r="O125" s="67"/>
      <c r="P125" s="67"/>
      <c r="Q125" s="67"/>
      <c r="R125" s="67"/>
      <c r="S125" s="67"/>
      <c r="T125" s="67"/>
      <c r="U125" s="67"/>
      <c r="V125" s="67"/>
      <c r="W125" s="67"/>
    </row>
    <row r="126" ht="37.5" customHeight="1" spans="1:23">
      <c r="A126" s="60" t="s">
        <v>35</v>
      </c>
      <c r="B126" s="61" t="s">
        <v>36</v>
      </c>
      <c r="C126" s="61">
        <v>11</v>
      </c>
      <c r="D126" s="61">
        <v>11</v>
      </c>
      <c r="E126" s="61"/>
      <c r="F126" s="61"/>
      <c r="G126" s="61"/>
      <c r="H126" s="61"/>
      <c r="I126" s="61"/>
      <c r="J126" s="61"/>
      <c r="K126" s="61"/>
      <c r="L126" s="61"/>
      <c r="M126" s="61"/>
      <c r="N126" s="93"/>
      <c r="O126" s="67"/>
      <c r="P126" s="67"/>
      <c r="Q126" s="67"/>
      <c r="R126" s="67"/>
      <c r="S126" s="67"/>
      <c r="T126" s="67"/>
      <c r="U126" s="67"/>
      <c r="V126" s="67"/>
      <c r="W126" s="67"/>
    </row>
    <row r="127" ht="37.5" customHeight="1" spans="1:23">
      <c r="A127" s="60" t="s">
        <v>37</v>
      </c>
      <c r="B127" s="61" t="s">
        <v>38</v>
      </c>
      <c r="C127" s="61">
        <v>4</v>
      </c>
      <c r="D127" s="61">
        <v>0</v>
      </c>
      <c r="E127" s="61"/>
      <c r="F127" s="61"/>
      <c r="G127" s="61"/>
      <c r="H127" s="61"/>
      <c r="I127" s="61"/>
      <c r="J127" s="61"/>
      <c r="K127" s="61"/>
      <c r="L127" s="61"/>
      <c r="M127" s="61"/>
      <c r="N127" s="93"/>
      <c r="O127" s="67"/>
      <c r="P127" s="67"/>
      <c r="Q127" s="67"/>
      <c r="R127" s="67"/>
      <c r="S127" s="67"/>
      <c r="T127" s="67"/>
      <c r="U127" s="67"/>
      <c r="V127" s="67"/>
      <c r="W127" s="67"/>
    </row>
    <row r="128" ht="57.75" customHeight="1" spans="1:23">
      <c r="A128" s="60" t="s">
        <v>39</v>
      </c>
      <c r="B128" s="61" t="s">
        <v>46</v>
      </c>
      <c r="C128" s="61" t="s">
        <v>41</v>
      </c>
      <c r="D128" s="61" t="s">
        <v>41</v>
      </c>
      <c r="E128" s="61"/>
      <c r="F128" s="61"/>
      <c r="G128" s="61"/>
      <c r="H128" s="61"/>
      <c r="I128" s="61"/>
      <c r="J128" s="61"/>
      <c r="K128" s="61"/>
      <c r="L128" s="61"/>
      <c r="M128" s="61"/>
      <c r="N128" s="93"/>
      <c r="O128" s="103"/>
      <c r="P128" s="67"/>
      <c r="Q128" s="67"/>
      <c r="R128" s="67"/>
      <c r="S128" s="67"/>
      <c r="T128" s="67"/>
      <c r="U128" s="67"/>
      <c r="V128" s="67"/>
      <c r="W128" s="67"/>
    </row>
    <row r="129" ht="37.5" customHeight="1" spans="1:23">
      <c r="A129" s="62" t="s">
        <v>32</v>
      </c>
      <c r="B129" s="63"/>
      <c r="C129" s="63"/>
      <c r="D129" s="63"/>
      <c r="E129" s="64">
        <f>'LOSS Cal'!G27</f>
        <v>104.713687</v>
      </c>
      <c r="F129" s="63"/>
      <c r="G129" s="63">
        <v>0</v>
      </c>
      <c r="H129" s="64">
        <f>'LOSS Cal'!J27</f>
        <v>101.57227639</v>
      </c>
      <c r="I129" s="94">
        <f>E129-H129</f>
        <v>3.14141061000001</v>
      </c>
      <c r="J129" s="100">
        <f>I129/E129*100</f>
        <v>3.00000000000001</v>
      </c>
      <c r="K129" s="94">
        <f>I129</f>
        <v>3.14141061000001</v>
      </c>
      <c r="L129" s="100">
        <f>J129</f>
        <v>3.00000000000001</v>
      </c>
      <c r="M129" s="94">
        <v>0</v>
      </c>
      <c r="N129" s="95">
        <v>0</v>
      </c>
      <c r="O129" s="103"/>
      <c r="P129" s="67"/>
      <c r="Q129" s="67"/>
      <c r="R129" s="67"/>
      <c r="S129" s="67"/>
      <c r="T129" s="67"/>
      <c r="U129" s="67"/>
      <c r="V129" s="67"/>
      <c r="W129" s="67"/>
    </row>
    <row r="130" ht="30" customHeight="1" spans="1:23">
      <c r="A130" s="65" t="s">
        <v>22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67"/>
      <c r="Q130" s="67"/>
      <c r="R130" s="67"/>
      <c r="S130" s="67"/>
      <c r="T130" s="67"/>
      <c r="U130" s="67"/>
      <c r="V130" s="67"/>
      <c r="W130" s="67"/>
    </row>
    <row r="131" spans="1:23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</row>
    <row r="132" spans="1:23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</row>
    <row r="133" spans="1:23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</row>
    <row r="134" spans="1:23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</row>
    <row r="135" spans="1:23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</row>
    <row r="136" spans="1:23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</row>
    <row r="137" spans="1:23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</row>
    <row r="138" spans="1:23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</row>
    <row r="139" spans="1:23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</row>
    <row r="140" spans="1:23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</row>
    <row r="141" spans="1:23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</row>
    <row r="142" spans="1:23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</row>
    <row r="143" spans="1:23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</row>
    <row r="144" spans="1:23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</row>
    <row r="145" spans="1:23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</row>
    <row r="146" spans="1:23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</row>
    <row r="147" spans="1:23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</row>
    <row r="148" spans="1:23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</row>
    <row r="149" spans="1:23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</row>
    <row r="150" spans="1:23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</row>
    <row r="151" spans="1:23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</row>
    <row r="152" spans="1:23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</row>
    <row r="153" spans="1:23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</row>
    <row r="154" spans="1:23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</row>
    <row r="155" spans="1:23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</row>
    <row r="156" spans="1:23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</row>
    <row r="157" spans="1:23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</row>
    <row r="158" spans="1:23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</row>
    <row r="159" spans="1:23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</row>
    <row r="160" spans="1:23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</row>
    <row r="161" spans="1:23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</row>
    <row r="162" spans="1:23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</row>
    <row r="163" spans="1:2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</row>
    <row r="164" spans="1:23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</row>
    <row r="165" spans="1:23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</row>
    <row r="166" spans="1:23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</row>
    <row r="167" spans="1:23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</row>
    <row r="168" spans="1:23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</row>
    <row r="169" spans="1:23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</row>
    <row r="170" spans="1:23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</row>
    <row r="171" spans="1:23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</row>
    <row r="172" spans="1:23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</row>
    <row r="173" spans="1:2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</row>
    <row r="174" spans="1:23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</row>
    <row r="175" spans="1:23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</row>
    <row r="176" spans="1:23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</row>
    <row r="177" spans="1:23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</row>
    <row r="178" spans="1:23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</row>
    <row r="179" spans="1:23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</row>
    <row r="180" spans="1:23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</row>
    <row r="181" spans="1:23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</row>
    <row r="182" spans="1:23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</row>
    <row r="183" spans="1:23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</row>
    <row r="184" spans="1:23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</row>
    <row r="185" spans="1:23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</row>
    <row r="186" spans="1:23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</row>
    <row r="187" spans="1:23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</row>
    <row r="188" spans="1:23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</row>
    <row r="189" spans="1:23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</row>
    <row r="190" spans="1:23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</row>
    <row r="191" spans="1:23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</row>
    <row r="192" spans="1:23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</row>
    <row r="193" spans="1:2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</row>
    <row r="194" spans="1:23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</row>
    <row r="195" spans="1:23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</row>
    <row r="196" spans="1:23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</row>
    <row r="197" spans="1:23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</row>
    <row r="198" spans="1:23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</row>
    <row r="199" spans="1:23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</row>
    <row r="200" spans="1:23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</row>
    <row r="201" spans="1:23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</row>
    <row r="202" spans="1:23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</row>
    <row r="203" spans="1:23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</row>
    <row r="204" spans="1:23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</row>
    <row r="205" spans="1:23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</row>
    <row r="206" spans="1:23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</row>
    <row r="207" spans="1:23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</row>
    <row r="208" spans="1:23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</row>
    <row r="209" spans="1:23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</row>
    <row r="210" spans="1:23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</row>
    <row r="211" spans="1:23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</row>
    <row r="212" spans="1:23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</row>
    <row r="213" spans="1:23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</row>
    <row r="214" spans="1:23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</row>
    <row r="215" spans="1:23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</row>
    <row r="216" spans="1:23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</row>
    <row r="217" spans="1:23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</row>
    <row r="218" spans="1:23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</row>
    <row r="219" spans="1:23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</row>
    <row r="220" spans="1:23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</row>
    <row r="221" spans="1:23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</row>
    <row r="222" spans="1:23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</row>
    <row r="223" spans="1:23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</row>
    <row r="224" spans="1:23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</row>
    <row r="225" spans="1:23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</row>
    <row r="226" spans="1:23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</row>
    <row r="227" spans="1:23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</row>
    <row r="228" spans="1:23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</row>
    <row r="229" spans="1:23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</row>
    <row r="230" spans="1:23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</row>
    <row r="231" spans="1:23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</row>
    <row r="232" spans="1:23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</row>
    <row r="233" spans="1:23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</row>
    <row r="234" spans="1:23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</row>
    <row r="235" spans="1:23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</row>
    <row r="236" spans="1:23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</row>
    <row r="237" spans="1:23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</row>
    <row r="238" spans="1:23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</row>
    <row r="239" spans="1:23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</row>
    <row r="240" spans="1:23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</row>
    <row r="241" spans="1:23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</row>
    <row r="242" spans="1:23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</row>
    <row r="243" spans="1:23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</row>
    <row r="244" spans="1:23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</row>
    <row r="245" spans="1:23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</row>
    <row r="246" spans="1:23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</row>
    <row r="247" spans="1:23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</row>
    <row r="248" spans="1:23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</row>
    <row r="249" spans="1:23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</row>
    <row r="250" spans="1:23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</row>
    <row r="251" spans="1:23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</row>
    <row r="252" spans="1:23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</row>
    <row r="253" spans="1:23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</row>
    <row r="254" spans="1:23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</row>
    <row r="255" spans="1:23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</row>
    <row r="256" spans="1:23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</row>
    <row r="257" spans="1:23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</row>
    <row r="258" spans="1:23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</row>
    <row r="259" spans="1:23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</row>
    <row r="260" spans="1:23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</row>
    <row r="261" spans="1:23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</row>
    <row r="262" spans="1:23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</row>
    <row r="263" spans="1:2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</row>
    <row r="264" spans="1:23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</row>
    <row r="265" spans="1:23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</row>
    <row r="266" spans="1:23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</row>
    <row r="267" spans="1:23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</row>
    <row r="268" spans="1:23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</row>
    <row r="269" spans="1:23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</row>
    <row r="270" spans="1:23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</row>
    <row r="271" spans="1:23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</row>
    <row r="272" spans="1:23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</row>
    <row r="273" spans="1:2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</row>
    <row r="274" spans="1:23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</row>
    <row r="275" spans="1:23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</row>
    <row r="276" spans="1:23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</row>
    <row r="277" spans="1:23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</row>
    <row r="278" spans="1:23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</row>
    <row r="279" spans="1:23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</row>
    <row r="280" spans="1:23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</row>
    <row r="281" spans="1:23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</row>
    <row r="282" spans="1:23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</row>
    <row r="283" spans="1:23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</row>
    <row r="284" spans="1:23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</row>
    <row r="285" spans="1:23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</row>
    <row r="286" spans="1:23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</row>
    <row r="287" spans="1:23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</row>
    <row r="288" spans="1:23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</row>
    <row r="289" spans="1:23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</row>
    <row r="290" spans="1:23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</row>
    <row r="291" spans="1:23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</row>
    <row r="292" spans="1:23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</row>
    <row r="293" spans="1:23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</row>
    <row r="294" spans="1:23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</row>
    <row r="295" spans="1:23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</row>
    <row r="296" spans="1:23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</row>
    <row r="297" spans="1:23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</row>
    <row r="298" spans="1:23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</row>
    <row r="299" spans="1:23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</row>
    <row r="300" spans="1:23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</row>
    <row r="301" spans="1:23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</row>
    <row r="302" spans="1:23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</row>
    <row r="303" spans="1:23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</row>
    <row r="304" spans="1:23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</row>
    <row r="305" spans="1:23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</row>
  </sheetData>
  <mergeCells count="33">
    <mergeCell ref="A1:N1"/>
    <mergeCell ref="A3:N3"/>
    <mergeCell ref="A4:B4"/>
    <mergeCell ref="A5:B5"/>
    <mergeCell ref="A17:N17"/>
    <mergeCell ref="A19:N19"/>
    <mergeCell ref="A20:B20"/>
    <mergeCell ref="A27:N27"/>
    <mergeCell ref="A29:R29"/>
    <mergeCell ref="A30:N30"/>
    <mergeCell ref="A34:N34"/>
    <mergeCell ref="A40:N40"/>
    <mergeCell ref="A42:N42"/>
    <mergeCell ref="A43:B43"/>
    <mergeCell ref="A44:B44"/>
    <mergeCell ref="A56:B56"/>
    <mergeCell ref="A57:B57"/>
    <mergeCell ref="A69:N69"/>
    <mergeCell ref="A71:N71"/>
    <mergeCell ref="A72:B72"/>
    <mergeCell ref="A73:B73"/>
    <mergeCell ref="A85:N85"/>
    <mergeCell ref="A87:N87"/>
    <mergeCell ref="A88:B88"/>
    <mergeCell ref="A89:B89"/>
    <mergeCell ref="A101:N101"/>
    <mergeCell ref="A103:N103"/>
    <mergeCell ref="A104:B104"/>
    <mergeCell ref="A105:B105"/>
    <mergeCell ref="A117:N117"/>
    <mergeCell ref="A119:N119"/>
    <mergeCell ref="A120:B120"/>
    <mergeCell ref="A121:B121"/>
  </mergeCells>
  <pageMargins left="0.7" right="0.7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32"/>
  <sheetViews>
    <sheetView topLeftCell="A7" workbookViewId="0">
      <selection activeCell="G24" sqref="G24"/>
    </sheetView>
  </sheetViews>
  <sheetFormatPr defaultColWidth="9" defaultRowHeight="14.5"/>
  <cols>
    <col min="2" max="6" width="12.4454545454545" customWidth="1"/>
    <col min="7" max="7" width="13.8909090909091" customWidth="1"/>
    <col min="8" max="8" width="13.4454545454545" customWidth="1"/>
    <col min="9" max="9" width="11.4454545454545" customWidth="1"/>
    <col min="10" max="10" width="10.5545454545455" customWidth="1"/>
    <col min="11" max="11" width="9.89090909090909" customWidth="1"/>
    <col min="17" max="17" width="10" customWidth="1"/>
  </cols>
  <sheetData>
    <row r="3" s="1" customFormat="1" spans="1:18">
      <c r="A3" s="3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50</v>
      </c>
      <c r="O3" s="3"/>
      <c r="P3" s="3"/>
      <c r="Q3" s="3"/>
      <c r="R3" s="3"/>
    </row>
    <row r="4" s="2" customFormat="1" spans="1:18">
      <c r="A4" s="4"/>
      <c r="B4" s="5" t="s">
        <v>51</v>
      </c>
      <c r="C4" s="5"/>
      <c r="D4" s="5"/>
      <c r="E4" s="5"/>
      <c r="F4" s="5"/>
      <c r="G4" s="5"/>
      <c r="H4" s="5"/>
      <c r="I4" s="5" t="s">
        <v>52</v>
      </c>
      <c r="J4" s="5"/>
      <c r="K4" s="5" t="s">
        <v>53</v>
      </c>
      <c r="L4" s="5" t="s">
        <v>54</v>
      </c>
      <c r="M4" s="5" t="s">
        <v>32</v>
      </c>
      <c r="N4" s="18" t="s">
        <v>55</v>
      </c>
      <c r="O4" s="18" t="s">
        <v>56</v>
      </c>
      <c r="P4" s="18" t="s">
        <v>57</v>
      </c>
      <c r="Q4" s="18" t="s">
        <v>58</v>
      </c>
      <c r="R4" s="18" t="s">
        <v>59</v>
      </c>
    </row>
    <row r="5" s="2" customFormat="1" spans="1:18">
      <c r="A5" s="4"/>
      <c r="B5" s="4" t="s">
        <v>60</v>
      </c>
      <c r="C5" s="4"/>
      <c r="D5" s="4"/>
      <c r="E5" s="4"/>
      <c r="F5" s="4"/>
      <c r="G5" s="4" t="s">
        <v>61</v>
      </c>
      <c r="H5" s="4" t="s">
        <v>62</v>
      </c>
      <c r="I5" s="4" t="s">
        <v>63</v>
      </c>
      <c r="J5" s="4" t="s">
        <v>64</v>
      </c>
      <c r="K5" s="5"/>
      <c r="L5" s="5"/>
      <c r="M5" s="5"/>
      <c r="N5" s="18"/>
      <c r="O5" s="18"/>
      <c r="P5" s="18"/>
      <c r="Q5" s="18"/>
      <c r="R5" s="18"/>
    </row>
    <row r="6" spans="1:18">
      <c r="A6" s="6">
        <v>44621</v>
      </c>
      <c r="B6" s="7">
        <v>2506800</v>
      </c>
      <c r="C6" s="7"/>
      <c r="D6" s="7"/>
      <c r="E6" s="7"/>
      <c r="F6" s="7"/>
      <c r="G6" s="7">
        <v>921050</v>
      </c>
      <c r="H6" s="7">
        <f t="shared" ref="H6:H17" si="0">B6+G6</f>
        <v>3427850</v>
      </c>
      <c r="I6" s="7">
        <v>27870</v>
      </c>
      <c r="J6" s="7">
        <v>2104</v>
      </c>
      <c r="K6" s="7">
        <f>I6+J6</f>
        <v>29974</v>
      </c>
      <c r="L6" s="7">
        <v>35</v>
      </c>
      <c r="M6" s="7">
        <f>H6+K6+L6</f>
        <v>3457859</v>
      </c>
      <c r="N6" s="19"/>
      <c r="O6" s="19"/>
      <c r="P6" s="19"/>
      <c r="Q6" s="30"/>
      <c r="R6" s="30"/>
    </row>
    <row r="7" spans="1:18">
      <c r="A7" s="6">
        <v>44652</v>
      </c>
      <c r="B7" s="7">
        <v>2604600</v>
      </c>
      <c r="C7" s="7"/>
      <c r="D7" s="7"/>
      <c r="E7" s="7"/>
      <c r="F7" s="7"/>
      <c r="G7" s="7">
        <v>1141850</v>
      </c>
      <c r="H7" s="7">
        <f t="shared" si="0"/>
        <v>3746450</v>
      </c>
      <c r="I7" s="7">
        <v>23970</v>
      </c>
      <c r="J7" s="7">
        <v>1112</v>
      </c>
      <c r="K7" s="7">
        <f t="shared" ref="K7:K17" si="1">I7+J7</f>
        <v>25082</v>
      </c>
      <c r="L7" s="7">
        <v>835</v>
      </c>
      <c r="M7" s="7">
        <f t="shared" ref="M7:M17" si="2">H7+K7+L7</f>
        <v>3772367</v>
      </c>
      <c r="N7" s="20"/>
      <c r="O7" s="21"/>
      <c r="P7" s="21"/>
      <c r="Q7" s="30"/>
      <c r="R7" s="30"/>
    </row>
    <row r="8" spans="1:18">
      <c r="A8" s="6">
        <v>44682</v>
      </c>
      <c r="B8" s="7">
        <v>2650350</v>
      </c>
      <c r="C8" s="7"/>
      <c r="D8" s="7"/>
      <c r="E8" s="7"/>
      <c r="F8" s="7"/>
      <c r="G8" s="7">
        <v>816000</v>
      </c>
      <c r="H8" s="7">
        <f t="shared" si="0"/>
        <v>3466350</v>
      </c>
      <c r="I8" s="7">
        <v>20140</v>
      </c>
      <c r="J8" s="7">
        <v>692</v>
      </c>
      <c r="K8" s="7">
        <f t="shared" si="1"/>
        <v>20832</v>
      </c>
      <c r="L8" s="7">
        <v>27</v>
      </c>
      <c r="M8" s="7">
        <f t="shared" si="2"/>
        <v>3487209</v>
      </c>
      <c r="N8" s="20"/>
      <c r="O8" s="21"/>
      <c r="P8" s="21"/>
      <c r="Q8" s="30"/>
      <c r="R8" s="30"/>
    </row>
    <row r="9" spans="1:18">
      <c r="A9" s="6">
        <v>44713</v>
      </c>
      <c r="B9" s="7">
        <v>2130600</v>
      </c>
      <c r="C9" s="7"/>
      <c r="D9" s="7"/>
      <c r="E9" s="7"/>
      <c r="F9" s="7"/>
      <c r="G9" s="7">
        <v>691700</v>
      </c>
      <c r="H9" s="7">
        <f t="shared" si="0"/>
        <v>2822300</v>
      </c>
      <c r="I9" s="7">
        <v>21970</v>
      </c>
      <c r="J9" s="7">
        <v>1783</v>
      </c>
      <c r="K9" s="7">
        <f t="shared" si="1"/>
        <v>23753</v>
      </c>
      <c r="L9" s="7">
        <v>559</v>
      </c>
      <c r="M9" s="7">
        <f t="shared" si="2"/>
        <v>2846612</v>
      </c>
      <c r="N9" s="20"/>
      <c r="O9" s="21"/>
      <c r="P9" s="21"/>
      <c r="Q9" s="30"/>
      <c r="R9" s="30"/>
    </row>
    <row r="10" spans="1:18">
      <c r="A10" s="6">
        <v>44743</v>
      </c>
      <c r="B10" s="7">
        <v>2002950</v>
      </c>
      <c r="C10" s="7"/>
      <c r="D10" s="7"/>
      <c r="E10" s="7"/>
      <c r="F10" s="7"/>
      <c r="G10" s="7">
        <v>695200</v>
      </c>
      <c r="H10" s="7">
        <f t="shared" si="0"/>
        <v>2698150</v>
      </c>
      <c r="I10" s="7">
        <v>21400</v>
      </c>
      <c r="J10" s="7">
        <v>2264</v>
      </c>
      <c r="K10" s="7">
        <f t="shared" si="1"/>
        <v>23664</v>
      </c>
      <c r="L10" s="7">
        <v>12</v>
      </c>
      <c r="M10" s="7">
        <f t="shared" si="2"/>
        <v>2721826</v>
      </c>
      <c r="N10" s="20"/>
      <c r="O10" s="21"/>
      <c r="P10" s="21"/>
      <c r="Q10" s="30"/>
      <c r="R10" s="30"/>
    </row>
    <row r="11" spans="1:18">
      <c r="A11" s="6">
        <v>44774</v>
      </c>
      <c r="B11" s="7">
        <v>1973850</v>
      </c>
      <c r="C11" s="7"/>
      <c r="D11" s="7"/>
      <c r="E11" s="7"/>
      <c r="F11" s="7"/>
      <c r="G11" s="7">
        <v>647640</v>
      </c>
      <c r="H11" s="7">
        <f t="shared" si="0"/>
        <v>2621490</v>
      </c>
      <c r="I11" s="7">
        <v>22330</v>
      </c>
      <c r="J11" s="7">
        <v>2745</v>
      </c>
      <c r="K11" s="7">
        <f t="shared" si="1"/>
        <v>25075</v>
      </c>
      <c r="L11" s="7">
        <v>164</v>
      </c>
      <c r="M11" s="7">
        <f t="shared" si="2"/>
        <v>2646729</v>
      </c>
      <c r="N11" s="20"/>
      <c r="O11" s="21"/>
      <c r="P11" s="21"/>
      <c r="Q11" s="30"/>
      <c r="R11" s="30"/>
    </row>
    <row r="12" spans="1:18">
      <c r="A12" s="6">
        <v>44805</v>
      </c>
      <c r="B12" s="7">
        <v>2043300</v>
      </c>
      <c r="C12" s="7"/>
      <c r="D12" s="7"/>
      <c r="E12" s="7"/>
      <c r="F12" s="7"/>
      <c r="G12" s="7">
        <v>703480</v>
      </c>
      <c r="H12" s="7">
        <f t="shared" si="0"/>
        <v>2746780</v>
      </c>
      <c r="I12" s="7">
        <v>28230</v>
      </c>
      <c r="J12" s="7">
        <v>3422</v>
      </c>
      <c r="K12" s="7">
        <f t="shared" si="1"/>
        <v>31652</v>
      </c>
      <c r="L12" s="7">
        <v>283</v>
      </c>
      <c r="M12" s="7">
        <f t="shared" si="2"/>
        <v>2778715</v>
      </c>
      <c r="N12" s="20"/>
      <c r="O12" s="21"/>
      <c r="P12" s="21"/>
      <c r="Q12" s="30"/>
      <c r="R12" s="30"/>
    </row>
    <row r="13" spans="1:18">
      <c r="A13" s="6">
        <v>44835</v>
      </c>
      <c r="B13" s="7">
        <v>2134200</v>
      </c>
      <c r="C13" s="7"/>
      <c r="D13" s="7"/>
      <c r="E13" s="7"/>
      <c r="F13" s="7"/>
      <c r="G13" s="7">
        <v>851320</v>
      </c>
      <c r="H13" s="7">
        <f t="shared" si="0"/>
        <v>2985520</v>
      </c>
      <c r="I13" s="7">
        <v>28290</v>
      </c>
      <c r="J13" s="7">
        <v>3009</v>
      </c>
      <c r="K13" s="7">
        <f t="shared" si="1"/>
        <v>31299</v>
      </c>
      <c r="L13" s="7">
        <v>40</v>
      </c>
      <c r="M13" s="7">
        <f t="shared" si="2"/>
        <v>3016859</v>
      </c>
      <c r="N13" s="20"/>
      <c r="O13" s="21"/>
      <c r="P13" s="21"/>
      <c r="Q13" s="30"/>
      <c r="R13" s="30"/>
    </row>
    <row r="14" spans="1:18">
      <c r="A14" s="6">
        <v>44866</v>
      </c>
      <c r="B14" s="7">
        <v>2239350</v>
      </c>
      <c r="C14" s="7"/>
      <c r="D14" s="7"/>
      <c r="E14" s="7"/>
      <c r="F14" s="7"/>
      <c r="G14" s="7">
        <v>698840</v>
      </c>
      <c r="H14" s="7">
        <f t="shared" si="0"/>
        <v>2938190</v>
      </c>
      <c r="I14" s="7">
        <v>24750</v>
      </c>
      <c r="J14" s="7">
        <v>2998</v>
      </c>
      <c r="K14" s="7">
        <f t="shared" si="1"/>
        <v>27748</v>
      </c>
      <c r="L14" s="7">
        <v>392</v>
      </c>
      <c r="M14" s="7">
        <f t="shared" si="2"/>
        <v>2966330</v>
      </c>
      <c r="N14" s="20"/>
      <c r="O14" s="21"/>
      <c r="P14" s="21"/>
      <c r="Q14" s="30"/>
      <c r="R14" s="30"/>
    </row>
    <row r="15" spans="1:18">
      <c r="A15" s="6">
        <v>44896</v>
      </c>
      <c r="B15" s="7">
        <v>2301900</v>
      </c>
      <c r="C15" s="7"/>
      <c r="D15" s="7"/>
      <c r="E15" s="7"/>
      <c r="F15" s="7"/>
      <c r="G15" s="7">
        <v>703120</v>
      </c>
      <c r="H15" s="7">
        <f t="shared" si="0"/>
        <v>3005020</v>
      </c>
      <c r="I15" s="7">
        <v>24870</v>
      </c>
      <c r="J15" s="7">
        <v>2788</v>
      </c>
      <c r="K15" s="7">
        <f t="shared" si="1"/>
        <v>27658</v>
      </c>
      <c r="L15" s="7">
        <v>233</v>
      </c>
      <c r="M15" s="7">
        <f t="shared" si="2"/>
        <v>3032911</v>
      </c>
      <c r="N15" s="20"/>
      <c r="O15" s="21"/>
      <c r="P15" s="21"/>
      <c r="Q15" s="30"/>
      <c r="R15" s="30" t="s">
        <v>65</v>
      </c>
    </row>
    <row r="16" spans="1:18">
      <c r="A16" s="6">
        <v>44927</v>
      </c>
      <c r="B16" s="7">
        <v>2242200</v>
      </c>
      <c r="C16" s="7"/>
      <c r="D16" s="7"/>
      <c r="E16" s="7"/>
      <c r="F16" s="7"/>
      <c r="G16" s="7">
        <v>648400</v>
      </c>
      <c r="H16" s="7">
        <f t="shared" si="0"/>
        <v>2890600</v>
      </c>
      <c r="I16" s="7">
        <v>28750</v>
      </c>
      <c r="J16" s="7">
        <v>4203</v>
      </c>
      <c r="K16" s="7">
        <f t="shared" si="1"/>
        <v>32953</v>
      </c>
      <c r="L16" s="7">
        <v>381</v>
      </c>
      <c r="M16" s="7">
        <f t="shared" si="2"/>
        <v>2923934</v>
      </c>
      <c r="N16" s="20"/>
      <c r="O16" s="21"/>
      <c r="P16" s="21"/>
      <c r="Q16" s="30"/>
      <c r="R16" s="30"/>
    </row>
    <row r="17" spans="1:18">
      <c r="A17" s="6">
        <v>44958</v>
      </c>
      <c r="B17" s="7">
        <v>2165250</v>
      </c>
      <c r="C17" s="7"/>
      <c r="D17" s="7"/>
      <c r="E17" s="7"/>
      <c r="F17" s="7"/>
      <c r="G17" s="7">
        <v>664000</v>
      </c>
      <c r="H17" s="7">
        <f t="shared" si="0"/>
        <v>2829250</v>
      </c>
      <c r="I17" s="7">
        <v>25190</v>
      </c>
      <c r="J17" s="7">
        <v>3483</v>
      </c>
      <c r="K17" s="7">
        <f t="shared" si="1"/>
        <v>28673</v>
      </c>
      <c r="L17" s="7">
        <v>1685</v>
      </c>
      <c r="M17" s="7">
        <f t="shared" si="2"/>
        <v>2859608</v>
      </c>
      <c r="N17" s="20"/>
      <c r="O17" s="21"/>
      <c r="P17" s="21"/>
      <c r="Q17" s="30"/>
      <c r="R17" s="30"/>
    </row>
    <row r="18" s="1" customFormat="1" spans="1:18">
      <c r="A18" s="8"/>
      <c r="B18" s="8">
        <f>SUM(B6:B17)</f>
        <v>26995350</v>
      </c>
      <c r="C18" s="8"/>
      <c r="D18" s="8"/>
      <c r="E18" s="8"/>
      <c r="F18" s="8"/>
      <c r="G18" s="8">
        <f>SUM(G6:G17)</f>
        <v>9182600</v>
      </c>
      <c r="H18" s="8">
        <f>SUM(H6:H17)</f>
        <v>36177950</v>
      </c>
      <c r="I18" s="8">
        <f t="shared" ref="I18:M18" si="3">SUM(I6:I17)</f>
        <v>297760</v>
      </c>
      <c r="J18" s="8">
        <f t="shared" si="3"/>
        <v>30603</v>
      </c>
      <c r="K18" s="8">
        <f t="shared" si="3"/>
        <v>328363</v>
      </c>
      <c r="L18" s="8">
        <f t="shared" si="3"/>
        <v>4646</v>
      </c>
      <c r="M18" s="22">
        <f t="shared" si="3"/>
        <v>36510959</v>
      </c>
      <c r="N18" s="23">
        <v>35864562</v>
      </c>
      <c r="O18" s="23">
        <v>276968</v>
      </c>
      <c r="P18" s="24">
        <f>N18-O18</f>
        <v>35587594</v>
      </c>
      <c r="Q18" s="31">
        <f>M18-P18</f>
        <v>923365</v>
      </c>
      <c r="R18" s="31">
        <f>Q18/M18*100</f>
        <v>2.5290077973575</v>
      </c>
    </row>
    <row r="19" spans="10:12">
      <c r="J19" t="s">
        <v>66</v>
      </c>
      <c r="L19">
        <f>(L18+K18)/1000000</f>
        <v>0.333009</v>
      </c>
    </row>
    <row r="21" spans="1:1">
      <c r="A21" s="9"/>
    </row>
    <row r="22" s="2" customFormat="1" ht="29" spans="1:10">
      <c r="A22" s="10"/>
      <c r="B22" s="4" t="s">
        <v>67</v>
      </c>
      <c r="C22" s="4" t="s">
        <v>68</v>
      </c>
      <c r="D22" s="4" t="s">
        <v>37</v>
      </c>
      <c r="E22" s="4" t="s">
        <v>43</v>
      </c>
      <c r="F22" s="4" t="s">
        <v>69</v>
      </c>
      <c r="G22" s="4" t="s">
        <v>70</v>
      </c>
      <c r="H22" s="4" t="s">
        <v>71</v>
      </c>
      <c r="I22" s="4" t="s">
        <v>58</v>
      </c>
      <c r="J22" s="25" t="s">
        <v>72</v>
      </c>
    </row>
    <row r="23" ht="19.2" customHeight="1" spans="1:20">
      <c r="A23" s="10"/>
      <c r="B23" s="4" t="s">
        <v>42</v>
      </c>
      <c r="C23" s="4">
        <f>B18</f>
        <v>26995350</v>
      </c>
      <c r="D23" s="4">
        <f>G18</f>
        <v>9182600</v>
      </c>
      <c r="E23" s="4">
        <f>SUM(C23:D23)</f>
        <v>36177950</v>
      </c>
      <c r="F23" s="8">
        <f>K18</f>
        <v>328363</v>
      </c>
      <c r="G23" s="11">
        <f>M18/1000000</f>
        <v>36.510959</v>
      </c>
      <c r="H23" s="12">
        <f>R18</f>
        <v>2.5290077973575</v>
      </c>
      <c r="I23" s="26">
        <f>Q18/1000000</f>
        <v>0.923365</v>
      </c>
      <c r="J23" s="27">
        <f>G23-I23</f>
        <v>35.587594</v>
      </c>
      <c r="L23" s="28" t="s">
        <v>73</v>
      </c>
      <c r="R23" s="9"/>
      <c r="S23" s="9"/>
      <c r="T23" s="9"/>
    </row>
    <row r="24" ht="18.6" customHeight="1" spans="1:20">
      <c r="A24" s="10"/>
      <c r="B24" s="4" t="s">
        <v>44</v>
      </c>
      <c r="C24" s="13">
        <v>27805210</v>
      </c>
      <c r="D24" s="4">
        <v>13619078</v>
      </c>
      <c r="E24" s="4">
        <f t="shared" ref="E24:E27" si="4">SUM(C24:D24)</f>
        <v>41424288</v>
      </c>
      <c r="F24" s="4">
        <v>350000</v>
      </c>
      <c r="G24" s="14">
        <f>(C24+D24+F24)/1000000</f>
        <v>41.774288</v>
      </c>
      <c r="H24" s="12">
        <v>3.3</v>
      </c>
      <c r="I24" s="26">
        <f>G24*H24/100</f>
        <v>1.378551504</v>
      </c>
      <c r="J24" s="27">
        <f>G24*(1-H24/100)</f>
        <v>40.395736496</v>
      </c>
      <c r="K24" s="28"/>
      <c r="L24" t="s">
        <v>74</v>
      </c>
      <c r="R24" s="9"/>
      <c r="S24" s="32"/>
      <c r="T24" s="9"/>
    </row>
    <row r="25" ht="18" customHeight="1" spans="1:20">
      <c r="A25" s="10"/>
      <c r="B25" s="4" t="s">
        <v>45</v>
      </c>
      <c r="C25" s="13">
        <v>31577972.82</v>
      </c>
      <c r="D25" s="4">
        <v>22298350</v>
      </c>
      <c r="E25" s="13">
        <f t="shared" si="4"/>
        <v>53876322.82</v>
      </c>
      <c r="F25" s="4">
        <f>300000+2190000+75000</f>
        <v>2565000</v>
      </c>
      <c r="G25" s="14">
        <f>(C25+D25+F25)/1000000</f>
        <v>56.44132282</v>
      </c>
      <c r="H25" s="12">
        <v>3.3</v>
      </c>
      <c r="I25" s="26">
        <f t="shared" ref="I25:I27" si="5">G25*H25/100</f>
        <v>1.86256365306</v>
      </c>
      <c r="J25" s="27">
        <f t="shared" ref="J25:J27" si="6">G25*(1-H25/100)</f>
        <v>54.57875916694</v>
      </c>
      <c r="L25" t="s">
        <v>74</v>
      </c>
      <c r="R25" s="9"/>
      <c r="S25" s="32"/>
      <c r="T25" s="9"/>
    </row>
    <row r="26" ht="18.6" customHeight="1" spans="1:20">
      <c r="A26" s="10"/>
      <c r="B26" s="4" t="s">
        <v>47</v>
      </c>
      <c r="C26" s="15">
        <v>32534937</v>
      </c>
      <c r="D26" s="15">
        <v>61384274</v>
      </c>
      <c r="E26" s="15">
        <f>C26+D26</f>
        <v>93919211</v>
      </c>
      <c r="F26" s="4">
        <v>2590000</v>
      </c>
      <c r="G26" s="16">
        <f>(C26+D26+F26)/1000000</f>
        <v>96.509211</v>
      </c>
      <c r="H26" s="12">
        <v>3.1</v>
      </c>
      <c r="I26" s="26">
        <f t="shared" si="5"/>
        <v>2.991785541</v>
      </c>
      <c r="J26" s="27">
        <f t="shared" si="6"/>
        <v>93.517425459</v>
      </c>
      <c r="R26" s="9"/>
      <c r="S26" s="32"/>
      <c r="T26" s="9"/>
    </row>
    <row r="27" ht="19.2" customHeight="1" spans="1:20">
      <c r="A27" s="10"/>
      <c r="B27" s="4" t="s">
        <v>48</v>
      </c>
      <c r="C27" s="4">
        <v>39012437</v>
      </c>
      <c r="D27" s="4">
        <v>60191250</v>
      </c>
      <c r="E27" s="4">
        <f t="shared" si="4"/>
        <v>99203687</v>
      </c>
      <c r="F27" s="4">
        <f>300000+2190000+2920000+100000</f>
        <v>5510000</v>
      </c>
      <c r="G27" s="16">
        <f>(C27+D27+F27)/1000000</f>
        <v>104.713687</v>
      </c>
      <c r="H27" s="12">
        <v>3</v>
      </c>
      <c r="I27" s="26">
        <f t="shared" si="5"/>
        <v>3.14141061</v>
      </c>
      <c r="J27" s="27">
        <f t="shared" si="6"/>
        <v>101.57227639</v>
      </c>
      <c r="L27" s="29"/>
      <c r="R27" s="9"/>
      <c r="S27" s="32"/>
      <c r="T27" s="9"/>
    </row>
    <row r="32" spans="5:5">
      <c r="E32" s="17"/>
    </row>
  </sheetData>
  <mergeCells count="12">
    <mergeCell ref="A3:M3"/>
    <mergeCell ref="N3:R3"/>
    <mergeCell ref="B4:H4"/>
    <mergeCell ref="I4:J4"/>
    <mergeCell ref="K4:K5"/>
    <mergeCell ref="L4:L5"/>
    <mergeCell ref="M4:M5"/>
    <mergeCell ref="N4:N5"/>
    <mergeCell ref="O4:O5"/>
    <mergeCell ref="P4:P5"/>
    <mergeCell ref="Q4:Q5"/>
    <mergeCell ref="R4:R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D7.2</vt:lpstr>
      <vt:lpstr>LOSS Cal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nirma</cp:lastModifiedBy>
  <dcterms:created xsi:type="dcterms:W3CDTF">2015-06-05T18:17:00Z</dcterms:created>
  <dcterms:modified xsi:type="dcterms:W3CDTF">2023-03-18T07:00:36Z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F9EC302E821A4A0DA948A0FFC5471816</vt:lpwstr>
  </property>
  <property fmtid="{D5CDD505-2E9C-101B-9397-08002B2CF9AE}" pid="3" name="KSOProductBuildVer">
    <vt:lpwstr>1033-11.2.0.11486</vt:lpwstr>
  </property>
</Properties>
</file>